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Для САВИНОВОЙ Л.В_\0_2012-2020_Комиссия по разработке ТПОМС\1_2024 Комиссия по разработке ТПОМС на 2024 год\ПРОТОКОЛ №18 Vмо\Приложения к Протоколу18\"/>
    </mc:Choice>
  </mc:AlternateContent>
  <bookViews>
    <workbookView xWindow="480" yWindow="5700" windowWidth="27795" windowHeight="7005"/>
  </bookViews>
  <sheets>
    <sheet name="Протокол 18 прил №1.2." sheetId="9" r:id="rId1"/>
    <sheet name="Протокол 3 раздельно" sheetId="7" state="hidden" r:id="rId2"/>
    <sheet name="Лист1" sheetId="6" state="hidden" r:id="rId3"/>
  </sheets>
  <externalReferences>
    <externalReference r:id="rId4"/>
    <externalReference r:id="rId5"/>
    <externalReference r:id="rId6"/>
    <externalReference r:id="rId7"/>
  </externalReferences>
  <definedNames>
    <definedName name="_xlnm.Print_Titles" localSheetId="0">'Протокол 18 прил №1.2.'!$3:$5</definedName>
    <definedName name="_xlnm.Print_Titles" localSheetId="1">'Протокол 3 раздельно'!$2:$4</definedName>
    <definedName name="_xlnm.Print_Area" localSheetId="0">'Протокол 18 прил №1.2.'!$B$1:$S$101</definedName>
    <definedName name="_xlnm.Print_Area" localSheetId="1">'Протокол 3 раздельно'!$A$1:$Q$109</definedName>
  </definedNames>
  <calcPr calcId="152511"/>
</workbook>
</file>

<file path=xl/calcChain.xml><?xml version="1.0" encoding="utf-8"?>
<calcChain xmlns="http://schemas.openxmlformats.org/spreadsheetml/2006/main">
  <c r="G81" i="9" l="1"/>
  <c r="F81" i="9"/>
  <c r="O81" i="9" l="1"/>
  <c r="K81" i="9"/>
  <c r="L81" i="9"/>
  <c r="M81" i="9" s="1"/>
  <c r="N81" i="9"/>
  <c r="J81" i="9"/>
  <c r="I97" i="9" l="1"/>
  <c r="H97" i="9"/>
  <c r="G97" i="9" s="1"/>
  <c r="F97" i="9"/>
  <c r="G86" i="9"/>
  <c r="F86" i="9"/>
  <c r="F85" i="9"/>
  <c r="F80" i="9"/>
  <c r="F79" i="9"/>
  <c r="N86" i="9" l="1"/>
  <c r="N97" i="9"/>
  <c r="O97" i="9"/>
  <c r="K97" i="9"/>
  <c r="J97" i="9"/>
  <c r="L97" i="9"/>
  <c r="G85" i="9"/>
  <c r="K85" i="9" s="1"/>
  <c r="O86" i="9"/>
  <c r="K86" i="9"/>
  <c r="J86" i="9"/>
  <c r="L86" i="9"/>
  <c r="G79" i="9"/>
  <c r="N79" i="9" s="1"/>
  <c r="G80" i="9"/>
  <c r="N80" i="9" s="1"/>
  <c r="O85" i="9" l="1"/>
  <c r="L85" i="9"/>
  <c r="N85" i="9"/>
  <c r="J85" i="9"/>
  <c r="L80" i="9"/>
  <c r="J80" i="9"/>
  <c r="O79" i="9"/>
  <c r="J79" i="9"/>
  <c r="L79" i="9"/>
  <c r="K79" i="9"/>
  <c r="M97" i="9"/>
  <c r="K80" i="9"/>
  <c r="M86" i="9"/>
  <c r="O80" i="9"/>
  <c r="M80" i="9" s="1"/>
  <c r="M85" i="9"/>
  <c r="M79" i="9" l="1"/>
  <c r="G22" i="9" l="1"/>
  <c r="O22" i="9" s="1"/>
  <c r="F22" i="9"/>
  <c r="N22" i="9" l="1"/>
  <c r="K22" i="9"/>
  <c r="L22" i="9"/>
  <c r="M22" i="9" s="1"/>
  <c r="J22" i="9"/>
  <c r="G51" i="9"/>
  <c r="L51" i="9" s="1"/>
  <c r="K51" i="9" l="1"/>
  <c r="O51" i="9"/>
  <c r="M51" i="9" s="1"/>
  <c r="F51" i="9"/>
  <c r="N51" i="9" s="1"/>
  <c r="F50" i="9"/>
  <c r="J51" i="9" l="1"/>
  <c r="G50" i="9"/>
  <c r="J50" i="9" s="1"/>
  <c r="N50" i="9" l="1"/>
  <c r="L50" i="9"/>
  <c r="K50" i="9"/>
  <c r="O50" i="9"/>
  <c r="M50" i="9" s="1"/>
  <c r="I74" i="9" l="1"/>
  <c r="H74" i="9" l="1"/>
  <c r="I91" i="9" l="1"/>
  <c r="H91" i="9"/>
  <c r="I90" i="9"/>
  <c r="H90" i="9"/>
  <c r="I101" i="9"/>
  <c r="H101" i="9"/>
  <c r="I100" i="9"/>
  <c r="H100" i="9"/>
  <c r="I98" i="9"/>
  <c r="H98" i="9"/>
  <c r="I96" i="9"/>
  <c r="H96" i="9"/>
  <c r="I95" i="9"/>
  <c r="H95" i="9"/>
  <c r="I94" i="9"/>
  <c r="H94" i="9"/>
  <c r="I93" i="9"/>
  <c r="H93" i="9"/>
  <c r="I88" i="9"/>
  <c r="H88" i="9"/>
  <c r="I76" i="9"/>
  <c r="H76" i="9"/>
  <c r="I75" i="9"/>
  <c r="H75" i="9"/>
  <c r="I73" i="9"/>
  <c r="H73" i="9"/>
  <c r="I68" i="9"/>
  <c r="H68" i="9"/>
  <c r="I67" i="9"/>
  <c r="H67" i="9"/>
  <c r="I66" i="9"/>
  <c r="H66" i="9"/>
  <c r="I65" i="9"/>
  <c r="H65" i="9"/>
  <c r="I64" i="9"/>
  <c r="H64" i="9"/>
  <c r="I63" i="9"/>
  <c r="H63" i="9"/>
  <c r="I62" i="9"/>
  <c r="H62" i="9"/>
  <c r="I61" i="9"/>
  <c r="H61" i="9"/>
  <c r="I59" i="9"/>
  <c r="H59" i="9"/>
  <c r="I58" i="9" l="1"/>
  <c r="H58" i="9"/>
  <c r="I57" i="9"/>
  <c r="H57" i="9"/>
  <c r="I55" i="9"/>
  <c r="H55" i="9"/>
  <c r="I54" i="9"/>
  <c r="H54" i="9"/>
  <c r="I49" i="9"/>
  <c r="H49" i="9"/>
  <c r="I48" i="9"/>
  <c r="H48" i="9"/>
  <c r="I47" i="9"/>
  <c r="H47" i="9"/>
  <c r="I45" i="9"/>
  <c r="H45" i="9"/>
  <c r="I38" i="9"/>
  <c r="H38" i="9"/>
  <c r="I36" i="9"/>
  <c r="H36" i="9"/>
  <c r="I35" i="9"/>
  <c r="H35" i="9"/>
  <c r="I21" i="9"/>
  <c r="H21" i="9"/>
  <c r="I20" i="9"/>
  <c r="H20" i="9"/>
  <c r="I18" i="9"/>
  <c r="H18" i="9"/>
  <c r="I17" i="9"/>
  <c r="H17" i="9"/>
  <c r="I16" i="9"/>
  <c r="H16" i="9"/>
  <c r="I14" i="9"/>
  <c r="H14" i="9"/>
  <c r="I12" i="9"/>
  <c r="H12" i="9"/>
  <c r="G55" i="9" l="1"/>
  <c r="F55" i="9"/>
  <c r="J55" i="9" l="1"/>
  <c r="O55" i="9"/>
  <c r="K55" i="9"/>
  <c r="L55" i="9"/>
  <c r="N55" i="9"/>
  <c r="G68" i="9"/>
  <c r="F68" i="9"/>
  <c r="F21" i="9"/>
  <c r="G21" i="9"/>
  <c r="F59" i="9"/>
  <c r="G59" i="9"/>
  <c r="G67" i="9"/>
  <c r="K67" i="9" s="1"/>
  <c r="F67" i="9"/>
  <c r="G20" i="9"/>
  <c r="O20" i="9" s="1"/>
  <c r="F20" i="9"/>
  <c r="G66" i="9"/>
  <c r="K66" i="9" s="1"/>
  <c r="F66" i="9"/>
  <c r="G49" i="9"/>
  <c r="F49" i="9"/>
  <c r="K59" i="9" l="1"/>
  <c r="J59" i="9"/>
  <c r="L59" i="9"/>
  <c r="O59" i="9"/>
  <c r="N59" i="9"/>
  <c r="M55" i="9"/>
  <c r="J68" i="9"/>
  <c r="O68" i="9"/>
  <c r="N68" i="9"/>
  <c r="L68" i="9"/>
  <c r="K68" i="9"/>
  <c r="O67" i="9"/>
  <c r="J67" i="9"/>
  <c r="N67" i="9"/>
  <c r="L67" i="9"/>
  <c r="N66" i="9"/>
  <c r="L66" i="9"/>
  <c r="O66" i="9"/>
  <c r="L21" i="9"/>
  <c r="J21" i="9"/>
  <c r="O21" i="9"/>
  <c r="K21" i="9"/>
  <c r="N21" i="9"/>
  <c r="J66" i="9"/>
  <c r="N20" i="9"/>
  <c r="J20" i="9"/>
  <c r="L20" i="9"/>
  <c r="M20" i="9" s="1"/>
  <c r="K20" i="9"/>
  <c r="J49" i="9"/>
  <c r="N49" i="9"/>
  <c r="K49" i="9"/>
  <c r="O49" i="9"/>
  <c r="L49" i="9"/>
  <c r="M59" i="9" l="1"/>
  <c r="M68" i="9"/>
  <c r="M67" i="9"/>
  <c r="M66" i="9"/>
  <c r="M21" i="9"/>
  <c r="M49" i="9"/>
  <c r="G65" i="9" l="1"/>
  <c r="F65" i="9"/>
  <c r="J65" i="9" l="1"/>
  <c r="N65" i="9"/>
  <c r="L65" i="9"/>
  <c r="K65" i="9"/>
  <c r="O65" i="9"/>
  <c r="F83" i="9"/>
  <c r="G83" i="9"/>
  <c r="F87" i="9"/>
  <c r="G87" i="9"/>
  <c r="F88" i="9"/>
  <c r="G88" i="9"/>
  <c r="M65" i="9" l="1"/>
  <c r="G16" i="9" l="1"/>
  <c r="F16" i="9"/>
  <c r="F17" i="9"/>
  <c r="G17" i="9"/>
  <c r="N16" i="9" l="1"/>
  <c r="O16" i="9"/>
  <c r="K16" i="9"/>
  <c r="J16" i="9"/>
  <c r="L16" i="9"/>
  <c r="L17" i="9"/>
  <c r="K17" i="9"/>
  <c r="O17" i="9"/>
  <c r="J17" i="9"/>
  <c r="N17" i="9"/>
  <c r="M16" i="9" l="1"/>
  <c r="M17" i="9"/>
  <c r="F14" i="9" l="1"/>
  <c r="G14" i="9"/>
  <c r="L14" i="9" l="1"/>
  <c r="K14" i="9"/>
  <c r="O14" i="9"/>
  <c r="J14" i="9"/>
  <c r="N14" i="9"/>
  <c r="G36" i="9"/>
  <c r="O36" i="9" s="1"/>
  <c r="F36" i="9"/>
  <c r="G57" i="9"/>
  <c r="F57" i="9"/>
  <c r="N57" i="9" l="1"/>
  <c r="O57" i="9"/>
  <c r="J57" i="9"/>
  <c r="L57" i="9"/>
  <c r="K57" i="9"/>
  <c r="N36" i="9"/>
  <c r="L36" i="9"/>
  <c r="M36" i="9" s="1"/>
  <c r="M14" i="9"/>
  <c r="J36" i="9"/>
  <c r="K36" i="9"/>
  <c r="M57" i="9" l="1"/>
  <c r="G90" i="9"/>
  <c r="O90" i="9" s="1"/>
  <c r="F90" i="9"/>
  <c r="N90" i="9" l="1"/>
  <c r="J90" i="9"/>
  <c r="L90" i="9"/>
  <c r="M90" i="9" s="1"/>
  <c r="K90" i="9"/>
  <c r="F48" i="9" l="1"/>
  <c r="G48" i="9"/>
  <c r="K48" i="9" l="1"/>
  <c r="O48" i="9"/>
  <c r="L48" i="9"/>
  <c r="J48" i="9"/>
  <c r="N48" i="9"/>
  <c r="M48" i="9" l="1"/>
  <c r="G30" i="9"/>
  <c r="O30" i="9" s="1"/>
  <c r="F30" i="9"/>
  <c r="G29" i="9"/>
  <c r="O29" i="9" s="1"/>
  <c r="F29" i="9"/>
  <c r="N30" i="9" l="1"/>
  <c r="N29" i="9"/>
  <c r="L30" i="9"/>
  <c r="M30" i="9" s="1"/>
  <c r="J30" i="9"/>
  <c r="K30" i="9"/>
  <c r="L29" i="9"/>
  <c r="M29" i="9" s="1"/>
  <c r="J29" i="9"/>
  <c r="K29" i="9"/>
  <c r="G76" i="9" l="1"/>
  <c r="O76" i="9" s="1"/>
  <c r="F76" i="9"/>
  <c r="G64" i="9"/>
  <c r="O64" i="9" s="1"/>
  <c r="F64" i="9"/>
  <c r="L64" i="9" l="1"/>
  <c r="M64" i="9" s="1"/>
  <c r="N64" i="9"/>
  <c r="L76" i="9"/>
  <c r="M76" i="9" s="1"/>
  <c r="J76" i="9"/>
  <c r="N76" i="9"/>
  <c r="K76" i="9"/>
  <c r="J64" i="9"/>
  <c r="K64" i="9"/>
  <c r="G101" i="9" l="1"/>
  <c r="O101" i="9" s="1"/>
  <c r="G100" i="9"/>
  <c r="L100" i="9" s="1"/>
  <c r="F101" i="9"/>
  <c r="F100" i="9"/>
  <c r="O100" i="9" l="1"/>
  <c r="M100" i="9" s="1"/>
  <c r="L101" i="9"/>
  <c r="M101" i="9" s="1"/>
  <c r="K100" i="9"/>
  <c r="N100" i="9"/>
  <c r="J101" i="9"/>
  <c r="N101" i="9"/>
  <c r="J100" i="9"/>
  <c r="K101" i="9"/>
  <c r="F93" i="9" l="1"/>
  <c r="F91" i="9"/>
  <c r="G93" i="9" l="1"/>
  <c r="K93" i="9" s="1"/>
  <c r="G91" i="9"/>
  <c r="N91" i="9" s="1"/>
  <c r="J93" i="9" l="1"/>
  <c r="O93" i="9"/>
  <c r="N93" i="9"/>
  <c r="L93" i="9"/>
  <c r="O91" i="9"/>
  <c r="K91" i="9"/>
  <c r="J91" i="9"/>
  <c r="L91" i="9"/>
  <c r="M93" i="9" l="1"/>
  <c r="M91" i="9"/>
  <c r="W58" i="9" l="1"/>
  <c r="G58" i="9"/>
  <c r="F58" i="9"/>
  <c r="N58" i="9" l="1"/>
  <c r="L58" i="9"/>
  <c r="K58" i="9"/>
  <c r="O58" i="9"/>
  <c r="J58" i="9"/>
  <c r="G73" i="9"/>
  <c r="O73" i="9" s="1"/>
  <c r="F73" i="9"/>
  <c r="M58" i="9" l="1"/>
  <c r="N73" i="9"/>
  <c r="L73" i="9"/>
  <c r="M73" i="9" s="1"/>
  <c r="J73" i="9"/>
  <c r="K73" i="9"/>
  <c r="G75" i="9"/>
  <c r="F75" i="9"/>
  <c r="G74" i="9"/>
  <c r="O74" i="9" s="1"/>
  <c r="F74" i="9"/>
  <c r="N74" i="9" l="1"/>
  <c r="J75" i="9"/>
  <c r="L75" i="9"/>
  <c r="O75" i="9"/>
  <c r="K75" i="9"/>
  <c r="N75" i="9"/>
  <c r="L74" i="9"/>
  <c r="M74" i="9" s="1"/>
  <c r="J74" i="9"/>
  <c r="K74" i="9"/>
  <c r="M75" i="9" l="1"/>
  <c r="L88" i="9" l="1"/>
  <c r="O83" i="9"/>
  <c r="N83" i="9" l="1"/>
  <c r="J88" i="9"/>
  <c r="N88" i="9"/>
  <c r="K88" i="9"/>
  <c r="O88" i="9"/>
  <c r="M88" i="9" s="1"/>
  <c r="J83" i="9"/>
  <c r="L83" i="9"/>
  <c r="M83" i="9" s="1"/>
  <c r="K83" i="9"/>
  <c r="G33" i="9" l="1"/>
  <c r="O33" i="9" s="1"/>
  <c r="F33" i="9"/>
  <c r="N33" i="9" l="1"/>
  <c r="L33" i="9"/>
  <c r="M33" i="9" s="1"/>
  <c r="J33" i="9"/>
  <c r="K33" i="9"/>
  <c r="G18" i="9" l="1"/>
  <c r="O18" i="9" s="1"/>
  <c r="F18" i="9"/>
  <c r="N18" i="9" l="1"/>
  <c r="L18" i="9"/>
  <c r="M18" i="9" s="1"/>
  <c r="J18" i="9"/>
  <c r="K18" i="9"/>
  <c r="W47" i="9" l="1"/>
  <c r="W81" i="9" l="1"/>
  <c r="P109" i="7" l="1"/>
  <c r="O109" i="7"/>
  <c r="F109" i="7"/>
  <c r="M109" i="7" s="1"/>
  <c r="E109" i="7"/>
  <c r="L109" i="7" s="1"/>
  <c r="P108" i="7"/>
  <c r="O108" i="7"/>
  <c r="F108" i="7"/>
  <c r="M108" i="7" s="1"/>
  <c r="E108" i="7"/>
  <c r="L108" i="7" s="1"/>
  <c r="F106" i="7"/>
  <c r="M106" i="7" s="1"/>
  <c r="E106" i="7"/>
  <c r="L106" i="7" s="1"/>
  <c r="K105" i="7"/>
  <c r="J105" i="7"/>
  <c r="P104" i="7"/>
  <c r="O104" i="7"/>
  <c r="F104" i="7"/>
  <c r="M104" i="7" s="1"/>
  <c r="E104" i="7"/>
  <c r="P103" i="7"/>
  <c r="O103" i="7"/>
  <c r="M103" i="7"/>
  <c r="L103" i="7"/>
  <c r="K103" i="7"/>
  <c r="J103" i="7"/>
  <c r="I103" i="7"/>
  <c r="F103" i="7"/>
  <c r="E103" i="7"/>
  <c r="F101" i="7"/>
  <c r="M101" i="7" s="1"/>
  <c r="E101" i="7"/>
  <c r="F100" i="7"/>
  <c r="M100" i="7" s="1"/>
  <c r="E100" i="7"/>
  <c r="L100" i="7" s="1"/>
  <c r="F99" i="7"/>
  <c r="M99" i="7" s="1"/>
  <c r="E99" i="7"/>
  <c r="L99" i="7" s="1"/>
  <c r="P97" i="7"/>
  <c r="O97" i="7"/>
  <c r="F97" i="7"/>
  <c r="M97" i="7" s="1"/>
  <c r="E97" i="7"/>
  <c r="L97" i="7" s="1"/>
  <c r="P95" i="7"/>
  <c r="O95" i="7"/>
  <c r="F95" i="7"/>
  <c r="M95" i="7" s="1"/>
  <c r="E95" i="7"/>
  <c r="P94" i="7"/>
  <c r="O94" i="7"/>
  <c r="M94" i="7"/>
  <c r="L94" i="7"/>
  <c r="K94" i="7"/>
  <c r="J94" i="7"/>
  <c r="I94" i="7"/>
  <c r="F94" i="7"/>
  <c r="E94" i="7"/>
  <c r="P93" i="7"/>
  <c r="P92" i="7"/>
  <c r="O92" i="7"/>
  <c r="M92" i="7"/>
  <c r="L92" i="7"/>
  <c r="K92" i="7"/>
  <c r="F92" i="7"/>
  <c r="J92" i="7" s="1"/>
  <c r="E92" i="7"/>
  <c r="M90" i="7"/>
  <c r="L90" i="7"/>
  <c r="K90" i="7"/>
  <c r="J90" i="7"/>
  <c r="F90" i="7"/>
  <c r="I90" i="7" s="1"/>
  <c r="E90" i="7"/>
  <c r="M88" i="7"/>
  <c r="L88" i="7"/>
  <c r="K88" i="7"/>
  <c r="J88" i="7"/>
  <c r="I88" i="7"/>
  <c r="F88" i="7"/>
  <c r="E88" i="7"/>
  <c r="F86" i="7"/>
  <c r="I86" i="7" s="1"/>
  <c r="E86" i="7"/>
  <c r="F83" i="7"/>
  <c r="M83" i="7" s="1"/>
  <c r="E83" i="7"/>
  <c r="L83" i="7" s="1"/>
  <c r="F81" i="7"/>
  <c r="M81" i="7" s="1"/>
  <c r="E81" i="7"/>
  <c r="L81" i="7" s="1"/>
  <c r="P79" i="7"/>
  <c r="O79" i="7"/>
  <c r="F79" i="7"/>
  <c r="M79" i="7" s="1"/>
  <c r="E79" i="7"/>
  <c r="L79" i="7" s="1"/>
  <c r="P77" i="7"/>
  <c r="O77" i="7"/>
  <c r="F77" i="7"/>
  <c r="I77" i="7" s="1"/>
  <c r="E77" i="7"/>
  <c r="P75" i="7"/>
  <c r="O75" i="7"/>
  <c r="M75" i="7"/>
  <c r="L75" i="7"/>
  <c r="K75" i="7"/>
  <c r="J75" i="7"/>
  <c r="I75" i="7"/>
  <c r="F75" i="7"/>
  <c r="E75" i="7"/>
  <c r="P74" i="7"/>
  <c r="O74" i="7"/>
  <c r="M74" i="7"/>
  <c r="L74" i="7"/>
  <c r="K74" i="7"/>
  <c r="J74" i="7"/>
  <c r="F74" i="7"/>
  <c r="I74" i="7" s="1"/>
  <c r="E74" i="7"/>
  <c r="P72" i="7"/>
  <c r="O72" i="7"/>
  <c r="M72" i="7"/>
  <c r="L72" i="7"/>
  <c r="K72" i="7"/>
  <c r="F72" i="7"/>
  <c r="J72" i="7" s="1"/>
  <c r="E72" i="7"/>
  <c r="M70" i="7"/>
  <c r="L70" i="7"/>
  <c r="K70" i="7"/>
  <c r="J70" i="7"/>
  <c r="F70" i="7"/>
  <c r="I70" i="7" s="1"/>
  <c r="E70" i="7"/>
  <c r="P67" i="7"/>
  <c r="O67" i="7"/>
  <c r="M67" i="7"/>
  <c r="L67" i="7"/>
  <c r="K67" i="7"/>
  <c r="F67" i="7"/>
  <c r="J67" i="7" s="1"/>
  <c r="E67" i="7"/>
  <c r="M65" i="7"/>
  <c r="L65" i="7"/>
  <c r="K65" i="7"/>
  <c r="J65" i="7"/>
  <c r="F65" i="7"/>
  <c r="I65" i="7" s="1"/>
  <c r="E65" i="7"/>
  <c r="P63" i="7"/>
  <c r="O63" i="7"/>
  <c r="M63" i="7"/>
  <c r="L63" i="7"/>
  <c r="K63" i="7"/>
  <c r="F63" i="7"/>
  <c r="J63" i="7" s="1"/>
  <c r="E63" i="7"/>
  <c r="M60" i="7"/>
  <c r="L60" i="7"/>
  <c r="K60" i="7"/>
  <c r="J60" i="7"/>
  <c r="F60" i="7"/>
  <c r="I60" i="7" s="1"/>
  <c r="E60" i="7"/>
  <c r="P58" i="7"/>
  <c r="O58" i="7"/>
  <c r="M58" i="7"/>
  <c r="L58" i="7"/>
  <c r="K58" i="7"/>
  <c r="F58" i="7"/>
  <c r="J58" i="7" s="1"/>
  <c r="E58" i="7"/>
  <c r="P57" i="7"/>
  <c r="O57" i="7"/>
  <c r="M57" i="7"/>
  <c r="L57" i="7"/>
  <c r="F57" i="7"/>
  <c r="K57" i="7" s="1"/>
  <c r="E57" i="7"/>
  <c r="P56" i="7"/>
  <c r="O56" i="7"/>
  <c r="M56" i="7"/>
  <c r="F56" i="7"/>
  <c r="K56" i="7" s="1"/>
  <c r="E56" i="7"/>
  <c r="L56" i="7" s="1"/>
  <c r="P55" i="7"/>
  <c r="O55" i="7"/>
  <c r="F55" i="7"/>
  <c r="M55" i="7" s="1"/>
  <c r="E55" i="7"/>
  <c r="L55" i="7" s="1"/>
  <c r="M53" i="7"/>
  <c r="F53" i="7"/>
  <c r="K53" i="7" s="1"/>
  <c r="E53" i="7"/>
  <c r="L53" i="7" s="1"/>
  <c r="P51" i="7"/>
  <c r="O51" i="7"/>
  <c r="F51" i="7"/>
  <c r="M51" i="7" s="1"/>
  <c r="E51" i="7"/>
  <c r="L51" i="7" s="1"/>
  <c r="P50" i="7"/>
  <c r="O50" i="7"/>
  <c r="P49" i="7"/>
  <c r="O49" i="7"/>
  <c r="M49" i="7"/>
  <c r="L49" i="7"/>
  <c r="K49" i="7"/>
  <c r="J49" i="7"/>
  <c r="I49" i="7"/>
  <c r="F49" i="7"/>
  <c r="E49" i="7"/>
  <c r="P48" i="7"/>
  <c r="O48" i="7"/>
  <c r="M48" i="7"/>
  <c r="L48" i="7"/>
  <c r="K48" i="7"/>
  <c r="J48" i="7"/>
  <c r="F48" i="7"/>
  <c r="I48" i="7" s="1"/>
  <c r="E48" i="7"/>
  <c r="P47" i="7"/>
  <c r="O47" i="7"/>
  <c r="P46" i="7"/>
  <c r="O46" i="7"/>
  <c r="M46" i="7"/>
  <c r="F46" i="7"/>
  <c r="K46" i="7" s="1"/>
  <c r="E46" i="7"/>
  <c r="L46" i="7" s="1"/>
  <c r="P44" i="7"/>
  <c r="O44" i="7"/>
  <c r="F44" i="7"/>
  <c r="M44" i="7" s="1"/>
  <c r="E44" i="7"/>
  <c r="L44" i="7" s="1"/>
  <c r="P43" i="7"/>
  <c r="O43" i="7"/>
  <c r="F43" i="7"/>
  <c r="M43" i="7" s="1"/>
  <c r="E43" i="7"/>
  <c r="L43" i="7" s="1"/>
  <c r="P42" i="7"/>
  <c r="O42" i="7"/>
  <c r="F42" i="7"/>
  <c r="M42" i="7" s="1"/>
  <c r="E42" i="7"/>
  <c r="P41" i="7"/>
  <c r="O41" i="7"/>
  <c r="M41" i="7"/>
  <c r="L41" i="7"/>
  <c r="K41" i="7"/>
  <c r="J41" i="7"/>
  <c r="I41" i="7"/>
  <c r="F41" i="7"/>
  <c r="E41" i="7"/>
  <c r="F39" i="7"/>
  <c r="M39" i="7" s="1"/>
  <c r="E39" i="7"/>
  <c r="P37" i="7"/>
  <c r="O37" i="7"/>
  <c r="M37" i="7"/>
  <c r="L37" i="7"/>
  <c r="K37" i="7"/>
  <c r="J37" i="7"/>
  <c r="I37" i="7"/>
  <c r="F37" i="7"/>
  <c r="E37" i="7"/>
  <c r="F35" i="7"/>
  <c r="M35" i="7" s="1"/>
  <c r="E35" i="7"/>
  <c r="P33" i="7"/>
  <c r="O33" i="7"/>
  <c r="M33" i="7"/>
  <c r="L33" i="7"/>
  <c r="K33" i="7"/>
  <c r="J33" i="7"/>
  <c r="I33" i="7"/>
  <c r="F33" i="7"/>
  <c r="E33" i="7"/>
  <c r="F31" i="7"/>
  <c r="M31" i="7" s="1"/>
  <c r="E31" i="7"/>
  <c r="F28" i="7"/>
  <c r="M28" i="7" s="1"/>
  <c r="E28" i="7"/>
  <c r="L28" i="7" s="1"/>
  <c r="F26" i="7"/>
  <c r="M26" i="7" s="1"/>
  <c r="E26" i="7"/>
  <c r="L26" i="7" s="1"/>
  <c r="M24" i="7"/>
  <c r="F24" i="7"/>
  <c r="K24" i="7" s="1"/>
  <c r="E24" i="7"/>
  <c r="L24" i="7" s="1"/>
  <c r="M22" i="7"/>
  <c r="L22" i="7"/>
  <c r="F22" i="7"/>
  <c r="K22" i="7" s="1"/>
  <c r="E22" i="7"/>
  <c r="M20" i="7"/>
  <c r="L20" i="7"/>
  <c r="K20" i="7"/>
  <c r="F20" i="7"/>
  <c r="J20" i="7" s="1"/>
  <c r="E20" i="7"/>
  <c r="P18" i="7"/>
  <c r="O18" i="7"/>
  <c r="M18" i="7"/>
  <c r="L18" i="7"/>
  <c r="F18" i="7"/>
  <c r="K18" i="7" s="1"/>
  <c r="E18" i="7"/>
  <c r="M16" i="7"/>
  <c r="L16" i="7"/>
  <c r="K16" i="7"/>
  <c r="F16" i="7"/>
  <c r="J16" i="7" s="1"/>
  <c r="E16" i="7"/>
  <c r="M13" i="7"/>
  <c r="L13" i="7"/>
  <c r="K13" i="7"/>
  <c r="J13" i="7"/>
  <c r="F13" i="7"/>
  <c r="I13" i="7" s="1"/>
  <c r="E13" i="7"/>
  <c r="M11" i="7"/>
  <c r="L11" i="7"/>
  <c r="K11" i="7"/>
  <c r="J11" i="7"/>
  <c r="I11" i="7"/>
  <c r="F11" i="7"/>
  <c r="E11" i="7"/>
  <c r="P9" i="7"/>
  <c r="O9" i="7"/>
  <c r="M9" i="7"/>
  <c r="L9" i="7"/>
  <c r="K9" i="7"/>
  <c r="J9" i="7"/>
  <c r="F9" i="7"/>
  <c r="I9" i="7" s="1"/>
  <c r="E9" i="7"/>
  <c r="P8" i="7"/>
  <c r="O8" i="7"/>
  <c r="M8" i="7"/>
  <c r="L8" i="7"/>
  <c r="K8" i="7"/>
  <c r="F8" i="7"/>
  <c r="J8" i="7" s="1"/>
  <c r="E8" i="7"/>
  <c r="P7" i="7"/>
  <c r="O7" i="7"/>
  <c r="M7" i="7"/>
  <c r="L7" i="7"/>
  <c r="F7" i="7"/>
  <c r="K7" i="7" s="1"/>
  <c r="E7" i="7"/>
  <c r="G98" i="9"/>
  <c r="F98" i="9"/>
  <c r="F96" i="9"/>
  <c r="F95" i="9"/>
  <c r="F94" i="9"/>
  <c r="O87" i="9"/>
  <c r="G78" i="9"/>
  <c r="O78" i="9" s="1"/>
  <c r="F78" i="9"/>
  <c r="W77" i="9"/>
  <c r="U77" i="9"/>
  <c r="I71" i="9"/>
  <c r="F71" i="9"/>
  <c r="W70" i="9"/>
  <c r="I70" i="9"/>
  <c r="F70" i="9"/>
  <c r="G63" i="9"/>
  <c r="O63" i="9" s="1"/>
  <c r="F63" i="9"/>
  <c r="F62" i="9"/>
  <c r="F61" i="9"/>
  <c r="W54" i="9"/>
  <c r="G54" i="9"/>
  <c r="F54" i="9"/>
  <c r="F47" i="9"/>
  <c r="W45" i="9"/>
  <c r="F45" i="9"/>
  <c r="W43" i="9"/>
  <c r="I43" i="9"/>
  <c r="H43" i="9"/>
  <c r="F43" i="9"/>
  <c r="W41" i="9"/>
  <c r="I41" i="9"/>
  <c r="H41" i="9"/>
  <c r="F41" i="9"/>
  <c r="G38" i="9"/>
  <c r="O38" i="9" s="1"/>
  <c r="F38" i="9"/>
  <c r="W35" i="9"/>
  <c r="G35" i="9"/>
  <c r="O35" i="9" s="1"/>
  <c r="F35" i="9"/>
  <c r="W32" i="9"/>
  <c r="I32" i="9"/>
  <c r="F32" i="9"/>
  <c r="G28" i="9"/>
  <c r="O28" i="9" s="1"/>
  <c r="F28" i="9"/>
  <c r="G27" i="9"/>
  <c r="O27" i="9" s="1"/>
  <c r="F27" i="9"/>
  <c r="G26" i="9"/>
  <c r="O26" i="9" s="1"/>
  <c r="F26" i="9"/>
  <c r="G25" i="9"/>
  <c r="L25" i="9" s="1"/>
  <c r="F25" i="9"/>
  <c r="I24" i="9"/>
  <c r="F24" i="9"/>
  <c r="W14" i="9"/>
  <c r="W12" i="9"/>
  <c r="U12" i="9" s="1"/>
  <c r="F12" i="9"/>
  <c r="G10" i="9"/>
  <c r="O10" i="9" s="1"/>
  <c r="F10" i="9"/>
  <c r="G9" i="9"/>
  <c r="O9" i="9" s="1"/>
  <c r="F9" i="9"/>
  <c r="G8" i="9"/>
  <c r="O8" i="9" s="1"/>
  <c r="F8" i="9"/>
  <c r="G7" i="9"/>
  <c r="O7" i="9" s="1"/>
  <c r="F7" i="9"/>
  <c r="K54" i="9" l="1"/>
  <c r="J54" i="9"/>
  <c r="L54" i="9"/>
  <c r="O54" i="9"/>
  <c r="N54" i="9"/>
  <c r="J8" i="9"/>
  <c r="N27" i="9"/>
  <c r="J10" i="9"/>
  <c r="N28" i="9"/>
  <c r="N78" i="9"/>
  <c r="G45" i="9"/>
  <c r="O45" i="9" s="1"/>
  <c r="G61" i="9"/>
  <c r="O61" i="9" s="1"/>
  <c r="G70" i="9"/>
  <c r="K70" i="9" s="1"/>
  <c r="G71" i="9"/>
  <c r="L71" i="9" s="1"/>
  <c r="I31" i="7"/>
  <c r="I35" i="7"/>
  <c r="I39" i="7"/>
  <c r="I42" i="7"/>
  <c r="I28" i="7"/>
  <c r="J31" i="7"/>
  <c r="J35" i="7"/>
  <c r="J39" i="7"/>
  <c r="J42" i="7"/>
  <c r="I43" i="7"/>
  <c r="J77" i="7"/>
  <c r="I79" i="7"/>
  <c r="I83" i="7"/>
  <c r="J86" i="7"/>
  <c r="J95" i="7"/>
  <c r="I97" i="7"/>
  <c r="I100" i="7"/>
  <c r="J101" i="7"/>
  <c r="J104" i="7"/>
  <c r="I95" i="7"/>
  <c r="I101" i="7"/>
  <c r="L10" i="9"/>
  <c r="M10" i="9" s="1"/>
  <c r="I26" i="7"/>
  <c r="J28" i="7"/>
  <c r="K31" i="7"/>
  <c r="K35" i="7"/>
  <c r="K39" i="7"/>
  <c r="K42" i="7"/>
  <c r="J43" i="7"/>
  <c r="I44" i="7"/>
  <c r="I51" i="7"/>
  <c r="I55" i="7"/>
  <c r="K77" i="7"/>
  <c r="J79" i="7"/>
  <c r="I81" i="7"/>
  <c r="J83" i="7"/>
  <c r="K86" i="7"/>
  <c r="K95" i="7"/>
  <c r="J97" i="7"/>
  <c r="I99" i="7"/>
  <c r="J100" i="7"/>
  <c r="K101" i="7"/>
  <c r="K104" i="7"/>
  <c r="I108" i="7"/>
  <c r="N25" i="9"/>
  <c r="I24" i="7"/>
  <c r="J26" i="7"/>
  <c r="K28" i="7"/>
  <c r="L31" i="7"/>
  <c r="L35" i="7"/>
  <c r="L39" i="7"/>
  <c r="L42" i="7"/>
  <c r="K43" i="7"/>
  <c r="J44" i="7"/>
  <c r="I46" i="7"/>
  <c r="J51" i="7"/>
  <c r="I53" i="7"/>
  <c r="J55" i="7"/>
  <c r="I56" i="7"/>
  <c r="L77" i="7"/>
  <c r="K79" i="7"/>
  <c r="J81" i="7"/>
  <c r="K83" i="7"/>
  <c r="L86" i="7"/>
  <c r="L95" i="7"/>
  <c r="K97" i="7"/>
  <c r="J99" i="7"/>
  <c r="K100" i="7"/>
  <c r="L101" i="7"/>
  <c r="L104" i="7"/>
  <c r="I106" i="7"/>
  <c r="J108" i="7"/>
  <c r="I109" i="7"/>
  <c r="I104" i="7"/>
  <c r="I7" i="7"/>
  <c r="I18" i="7"/>
  <c r="I22" i="7"/>
  <c r="J24" i="7"/>
  <c r="K26" i="7"/>
  <c r="K44" i="7"/>
  <c r="J46" i="7"/>
  <c r="K51" i="7"/>
  <c r="J53" i="7"/>
  <c r="K55" i="7"/>
  <c r="J56" i="7"/>
  <c r="I57" i="7"/>
  <c r="M77" i="7"/>
  <c r="K81" i="7"/>
  <c r="M86" i="7"/>
  <c r="K99" i="7"/>
  <c r="J106" i="7"/>
  <c r="K108" i="7"/>
  <c r="J109" i="7"/>
  <c r="L8" i="9"/>
  <c r="M8" i="9" s="1"/>
  <c r="N26" i="9"/>
  <c r="L78" i="9"/>
  <c r="M78" i="9" s="1"/>
  <c r="J7" i="7"/>
  <c r="I8" i="7"/>
  <c r="I16" i="7"/>
  <c r="J18" i="7"/>
  <c r="I20" i="7"/>
  <c r="J22" i="7"/>
  <c r="J57" i="7"/>
  <c r="I58" i="7"/>
  <c r="I63" i="7"/>
  <c r="I67" i="7"/>
  <c r="I72" i="7"/>
  <c r="I92" i="7"/>
  <c r="K106" i="7"/>
  <c r="K109" i="7"/>
  <c r="X77" i="9"/>
  <c r="N87" i="9"/>
  <c r="L87" i="9"/>
  <c r="M87" i="9" s="1"/>
  <c r="N7" i="9"/>
  <c r="L7" i="9"/>
  <c r="M7" i="9" s="1"/>
  <c r="N9" i="9"/>
  <c r="L9" i="9"/>
  <c r="M9" i="9" s="1"/>
  <c r="G24" i="9"/>
  <c r="K24" i="9" s="1"/>
  <c r="G32" i="9"/>
  <c r="K32" i="9" s="1"/>
  <c r="N35" i="9"/>
  <c r="L35" i="9"/>
  <c r="M35" i="9" s="1"/>
  <c r="N38" i="9"/>
  <c r="N63" i="9"/>
  <c r="G43" i="9"/>
  <c r="J7" i="9"/>
  <c r="N8" i="9"/>
  <c r="J9" i="9"/>
  <c r="N10" i="9"/>
  <c r="K25" i="9"/>
  <c r="O25" i="9"/>
  <c r="M25" i="9" s="1"/>
  <c r="K7" i="9"/>
  <c r="K8" i="9"/>
  <c r="K9" i="9"/>
  <c r="K10" i="9"/>
  <c r="J25" i="9"/>
  <c r="J26" i="9"/>
  <c r="L26" i="9"/>
  <c r="M26" i="9" s="1"/>
  <c r="J27" i="9"/>
  <c r="L27" i="9"/>
  <c r="M27" i="9" s="1"/>
  <c r="J28" i="9"/>
  <c r="L28" i="9"/>
  <c r="M28" i="9" s="1"/>
  <c r="K35" i="9"/>
  <c r="J38" i="9"/>
  <c r="L38" i="9"/>
  <c r="M38" i="9" s="1"/>
  <c r="J63" i="9"/>
  <c r="L63" i="9"/>
  <c r="M63" i="9" s="1"/>
  <c r="K78" i="9"/>
  <c r="K87" i="9"/>
  <c r="G95" i="9"/>
  <c r="O95" i="9" s="1"/>
  <c r="G96" i="9"/>
  <c r="O96" i="9" s="1"/>
  <c r="N98" i="9"/>
  <c r="K26" i="9"/>
  <c r="K27" i="9"/>
  <c r="K28" i="9"/>
  <c r="J35" i="9"/>
  <c r="K38" i="9"/>
  <c r="K63" i="9"/>
  <c r="J78" i="9"/>
  <c r="J87" i="9"/>
  <c r="G12" i="9"/>
  <c r="K12" i="9" s="1"/>
  <c r="G47" i="9"/>
  <c r="N47" i="9" s="1"/>
  <c r="G62" i="9"/>
  <c r="O62" i="9" s="1"/>
  <c r="G94" i="9"/>
  <c r="O94" i="9" s="1"/>
  <c r="K98" i="9"/>
  <c r="O98" i="9"/>
  <c r="G41" i="9"/>
  <c r="J98" i="9"/>
  <c r="L98" i="9"/>
  <c r="M54" i="9" l="1"/>
  <c r="O70" i="9"/>
  <c r="J70" i="9"/>
  <c r="L70" i="9"/>
  <c r="N70" i="9"/>
  <c r="L45" i="9"/>
  <c r="M45" i="9" s="1"/>
  <c r="L96" i="9"/>
  <c r="M96" i="9" s="1"/>
  <c r="N96" i="9"/>
  <c r="K96" i="9"/>
  <c r="J96" i="9"/>
  <c r="K45" i="9"/>
  <c r="J45" i="9"/>
  <c r="J71" i="9"/>
  <c r="N61" i="9"/>
  <c r="O12" i="9"/>
  <c r="N45" i="9"/>
  <c r="L12" i="9"/>
  <c r="K71" i="9"/>
  <c r="L94" i="9"/>
  <c r="M94" i="9" s="1"/>
  <c r="J24" i="9"/>
  <c r="J94" i="9"/>
  <c r="L24" i="9"/>
  <c r="O71" i="9"/>
  <c r="M71" i="9" s="1"/>
  <c r="J43" i="9"/>
  <c r="K43" i="9"/>
  <c r="O24" i="9"/>
  <c r="N24" i="9"/>
  <c r="J12" i="9"/>
  <c r="L43" i="9"/>
  <c r="M43" i="9" s="1"/>
  <c r="J61" i="9"/>
  <c r="N12" i="9"/>
  <c r="N43" i="9"/>
  <c r="K61" i="9"/>
  <c r="N71" i="9"/>
  <c r="L61" i="9"/>
  <c r="M61" i="9" s="1"/>
  <c r="K94" i="9"/>
  <c r="N94" i="9"/>
  <c r="L62" i="9"/>
  <c r="M62" i="9" s="1"/>
  <c r="M98" i="9"/>
  <c r="N62" i="9"/>
  <c r="K62" i="9"/>
  <c r="L95" i="9"/>
  <c r="M95" i="9" s="1"/>
  <c r="N95" i="9"/>
  <c r="J95" i="9"/>
  <c r="K95" i="9"/>
  <c r="L41" i="9"/>
  <c r="M41" i="9" s="1"/>
  <c r="J32" i="9"/>
  <c r="J62" i="9"/>
  <c r="N32" i="9"/>
  <c r="K47" i="9"/>
  <c r="O32" i="9"/>
  <c r="O47" i="9"/>
  <c r="L32" i="9"/>
  <c r="J47" i="9"/>
  <c r="L47" i="9"/>
  <c r="K41" i="9"/>
  <c r="J41" i="9"/>
  <c r="N41" i="9"/>
  <c r="M70" i="9" l="1"/>
  <c r="M12" i="9"/>
  <c r="M24" i="9"/>
  <c r="M47" i="9"/>
  <c r="M32" i="9"/>
</calcChain>
</file>

<file path=xl/sharedStrings.xml><?xml version="1.0" encoding="utf-8"?>
<sst xmlns="http://schemas.openxmlformats.org/spreadsheetml/2006/main" count="631" uniqueCount="343">
  <si>
    <t>№ п/п</t>
  </si>
  <si>
    <t>Диагностические (лабораторные) исследования</t>
  </si>
  <si>
    <t>Медицинская помощь, предоставляемая в стационарных условиях (ВМП)</t>
  </si>
  <si>
    <t>Медицинская помощь, предоставляемая в стационарных условиях (КСГ)</t>
  </si>
  <si>
    <t>Примечание</t>
  </si>
  <si>
    <t xml:space="preserve"> №  и дата письма</t>
  </si>
  <si>
    <t>на год</t>
  </si>
  <si>
    <t>Предложения МО</t>
  </si>
  <si>
    <t>2</t>
  </si>
  <si>
    <t>3</t>
  </si>
  <si>
    <t>4</t>
  </si>
  <si>
    <t>5</t>
  </si>
  <si>
    <t>Медицинская помощь, предоставляемая в неотложной форме.</t>
  </si>
  <si>
    <t>код 62</t>
  </si>
  <si>
    <t xml:space="preserve">в том числе </t>
  </si>
  <si>
    <t>Магнитно-резонансная томография с внутривенным контрастированием, всего</t>
  </si>
  <si>
    <t>Магнитно-резонансная томография без внутривенного контрастирования, всего</t>
  </si>
  <si>
    <t>Предложения членов Комиссии</t>
  </si>
  <si>
    <t>Номер пункта, в котором отражено решение Комиссии по вопросу, изложенному в обращении медицинской организации</t>
  </si>
  <si>
    <t xml:space="preserve"> Сводная информация по обращениям организаций по вопросам корректировки распределенных между медицинскими организациями объемов медицинской помощи. </t>
  </si>
  <si>
    <t>Наименование организации, от которой поступило обращение</t>
  </si>
  <si>
    <t xml:space="preserve">Кол-во услуг </t>
  </si>
  <si>
    <t>Среднемесячные объемы  исходя из факта</t>
  </si>
  <si>
    <t>% исполнения                                                 за год (гр.6/гр.4                        *100)</t>
  </si>
  <si>
    <t>Остаток объемов до гонца года гр.4-гр.6</t>
  </si>
  <si>
    <t>Медицинская помощь, предоставляемая в  условиях дневного стационара, в части ЭКО.</t>
  </si>
  <si>
    <t>Медицинская помощь, предоставляемая в амбулаторных условиях  с профилактической и иной целью.</t>
  </si>
  <si>
    <t>Ультразвуковое исследование сердечно-сосудистой системы</t>
  </si>
  <si>
    <t>Тестирование на выявление новой коронавирусной инфекции (СОVID-19)</t>
  </si>
  <si>
    <t>Компьютерная томография без  внутривенного контрастирования</t>
  </si>
  <si>
    <t>Увеличение объема  финансового  обеспечения</t>
  </si>
  <si>
    <t>Медицинская помощь, предоставляемая в амбулаторных условиях  по поводу заболевания.</t>
  </si>
  <si>
    <t>6</t>
  </si>
  <si>
    <t>7</t>
  </si>
  <si>
    <t>8</t>
  </si>
  <si>
    <t>9</t>
  </si>
  <si>
    <t>10</t>
  </si>
  <si>
    <t>11</t>
  </si>
  <si>
    <t>12</t>
  </si>
  <si>
    <t>Компьютерная томография с  внутривенным контрастированием</t>
  </si>
  <si>
    <t>Эндоскопические диагностическия исследования</t>
  </si>
  <si>
    <t>Колоноскопия</t>
  </si>
  <si>
    <t>Эндоскопические диагностические исследования, за исключением колоноскопии</t>
  </si>
  <si>
    <t>11.1</t>
  </si>
  <si>
    <t>8.1</t>
  </si>
  <si>
    <t>7.1</t>
  </si>
  <si>
    <t>5.1</t>
  </si>
  <si>
    <t>10.1</t>
  </si>
  <si>
    <t>2.1</t>
  </si>
  <si>
    <t>4.1</t>
  </si>
  <si>
    <t>1.1</t>
  </si>
  <si>
    <t>3.1</t>
  </si>
  <si>
    <t>6.1</t>
  </si>
  <si>
    <t>9.1</t>
  </si>
  <si>
    <t>12.1</t>
  </si>
  <si>
    <t>1.2</t>
  </si>
  <si>
    <t>14</t>
  </si>
  <si>
    <t>14.1</t>
  </si>
  <si>
    <t>Патологоанатомические исследования биопсийного (операционного) материала с целью выявления онкологических заболеваний</t>
  </si>
  <si>
    <t xml:space="preserve">Медицинская помощь, предоставляемая в  условиях дневного стационара </t>
  </si>
  <si>
    <t>Компьютерная томография брюшной полости с внутривенным болюсным контрастированием, мультипланарной и трехмерной реконструкцией</t>
  </si>
  <si>
    <t>15</t>
  </si>
  <si>
    <t>15.1</t>
  </si>
  <si>
    <t>ЧУЗ "КБ "РЖД-Медицина" г.Пенза"</t>
  </si>
  <si>
    <t>ГБУЗ "Лунинская РБ"</t>
  </si>
  <si>
    <t>ГБУЗ "Областной онкологический диспансер"</t>
  </si>
  <si>
    <t>Приложение №1.2 к Протоколу №3</t>
  </si>
  <si>
    <t>Распределено решением Комиссии от 06.02.23  Протокол №2</t>
  </si>
  <si>
    <t>Факт за 2023г с учетом кода 62</t>
  </si>
  <si>
    <t>Факт за 2023г без 62 кода</t>
  </si>
  <si>
    <t>ООО "Серебряный бор"</t>
  </si>
  <si>
    <t>№01-12/125 от 27.01.2023</t>
  </si>
  <si>
    <t>Компьютерная томография грудной полости с внутривенным болюсным контрастированием, мультипланарной и трехмерной реконструкцией</t>
  </si>
  <si>
    <t>Коронарография</t>
  </si>
  <si>
    <t>ГБУЗ "Никольская РБ"</t>
  </si>
  <si>
    <t>№36 от 13.01.2023</t>
  </si>
  <si>
    <t>ГБУЗ "Мокшанская РБ"</t>
  </si>
  <si>
    <t>№3 от 10.01.2023</t>
  </si>
  <si>
    <t>№121 от 26.01.2023</t>
  </si>
  <si>
    <t>№79 от 20.01.2023</t>
  </si>
  <si>
    <t>ГБУЗ "Пензенский областной госпиталь для ветеранов войн"</t>
  </si>
  <si>
    <t>№24 от 13.01.2023</t>
  </si>
  <si>
    <t>ГБУЗ "ПОДКБ им. Н.Ф. Филатова"</t>
  </si>
  <si>
    <t>№318 от 09.02.2023</t>
  </si>
  <si>
    <t>ГБУЗ "Городищенская РБ"</t>
  </si>
  <si>
    <t>№149 от 24.01.2023</t>
  </si>
  <si>
    <t>ООО "ЛДЦ МИБС-Пенза"</t>
  </si>
  <si>
    <t>№2-ОМС от 27.01.2023</t>
  </si>
  <si>
    <t>1.3</t>
  </si>
  <si>
    <t>ГБУЗ «Пензенская областная клиническая больница имени Н.Н. Бурденко»</t>
  </si>
  <si>
    <t>№586 от 15.02.2023</t>
  </si>
  <si>
    <t>ГБУЗ "Каменская МРБ"</t>
  </si>
  <si>
    <t>№189 от 24.01.2023</t>
  </si>
  <si>
    <t>ГБУЗ "Кузнецкая межрайонная детская больница"</t>
  </si>
  <si>
    <t>№115 от 15.02.2023</t>
  </si>
  <si>
    <t>ГБУЗ "Сердобская МРБ им. А.И. Настина"</t>
  </si>
  <si>
    <t>№217 от 21.02.2023</t>
  </si>
  <si>
    <t>№643 от 20.02.2023</t>
  </si>
  <si>
    <t>№262 от 20.02.2023</t>
  </si>
  <si>
    <t>10.2</t>
  </si>
  <si>
    <t>10.3</t>
  </si>
  <si>
    <t>11.2</t>
  </si>
  <si>
    <t>№35 от 17.02.2023</t>
  </si>
  <si>
    <t>5.2</t>
  </si>
  <si>
    <t>5.3</t>
  </si>
  <si>
    <t>6.2</t>
  </si>
  <si>
    <t>6.3</t>
  </si>
  <si>
    <t>6.4</t>
  </si>
  <si>
    <t>7.2</t>
  </si>
  <si>
    <t>7.3</t>
  </si>
  <si>
    <t>13</t>
  </si>
  <si>
    <t>13.1</t>
  </si>
  <si>
    <t>14.2</t>
  </si>
  <si>
    <t>16</t>
  </si>
  <si>
    <t>16.1</t>
  </si>
  <si>
    <t>17</t>
  </si>
  <si>
    <t>17.1</t>
  </si>
  <si>
    <t>17.2</t>
  </si>
  <si>
    <t>ГБУЗ "Белинская РБ"</t>
  </si>
  <si>
    <t>№84 от 22.02.2023</t>
  </si>
  <si>
    <t>ГБУЗ "Клиническая больница №4"</t>
  </si>
  <si>
    <t>№162 от 01.03.2023</t>
  </si>
  <si>
    <t>№63 от 09.02.2023</t>
  </si>
  <si>
    <t>№36 от 27.02.2023</t>
  </si>
  <si>
    <t>№48 от 23.01.2023, №149 от 21.02.2023</t>
  </si>
  <si>
    <t>№16 от 11.01.2023, №149 от 21.02.2023</t>
  </si>
  <si>
    <t>№16 от 11.01.2023, №147 от 20.02.2023</t>
  </si>
  <si>
    <t>№01-12/370 от 21.02.2023</t>
  </si>
  <si>
    <t>№285 от 27.02.2023</t>
  </si>
  <si>
    <t>5.4</t>
  </si>
  <si>
    <t>6.5</t>
  </si>
  <si>
    <t>16.2</t>
  </si>
  <si>
    <t>14.3</t>
  </si>
  <si>
    <t>Перераспределение распределенных объемов между МО</t>
  </si>
  <si>
    <t>№20 от 06.02.2023</t>
  </si>
  <si>
    <t>на период январь-февраль 2023 года (гр4/12*2)</t>
  </si>
  <si>
    <t>№3 от 10.01.2023, №36 от 27.02.2023</t>
  </si>
  <si>
    <t>% исполнения январь-февраль (гр.6/гр.5                        *100)</t>
  </si>
  <si>
    <t>Отклонение объемов  за январь-февраль 2023 года                                                  гр.5-гр.6                                                                 "-" превышение над планом</t>
  </si>
  <si>
    <t>Распределение объемов МО</t>
  </si>
  <si>
    <t>7.4</t>
  </si>
  <si>
    <t>№161/1 от 07.03.2023</t>
  </si>
  <si>
    <t>№927 от 13.03.2023</t>
  </si>
  <si>
    <t>Уменьшение объемов медицинской помощи по профилю "педиатрия" (-559 обращений),  "терапия" (-227 обращений) в связи с фактическим выполнением объемов медицинской помощи с профилактической целью</t>
  </si>
  <si>
    <t>Наименование организации, 
от которой поступило обращение</t>
  </si>
  <si>
    <t>1</t>
  </si>
  <si>
    <t>Увеличение распределенных объемов медицинской помощи</t>
  </si>
  <si>
    <t>Магнитно-резонансная томография с внутривенным контрастированием</t>
  </si>
  <si>
    <t>Медицинская помощь, предоставляемая в амбулаторных условиях в связи с заболеванием (обращения)</t>
  </si>
  <si>
    <t>Неотложная медицинская помощь (в посещениях)</t>
  </si>
  <si>
    <t>Магнитно-резонансная томография без внутривенного контрастирования</t>
  </si>
  <si>
    <t>Компьютерная томография без внутривенного контрастирования</t>
  </si>
  <si>
    <t>Компьютерная томография с внутривенным контрастированием</t>
  </si>
  <si>
    <t xml:space="preserve"> 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2024г. </t>
  </si>
  <si>
    <t>ООО «Клиника диагностики и лечения на Измайлова»</t>
  </si>
  <si>
    <t>% исполнения за год (гр.6/гр.4 *100)</t>
  </si>
  <si>
    <t>Остаток объемов до конца года (гр.4-гр.6)</t>
  </si>
  <si>
    <t>Остаток объемов до конца года в месяцах (гр.11/гр.14)</t>
  </si>
  <si>
    <t>Медицинская помощь, предоставляемая в условиях круглосуточного стационара (КСГ)</t>
  </si>
  <si>
    <t>Медицинский психолог, в посещениях</t>
  </si>
  <si>
    <t>ГБУЗ «Клиническая больница №6 им. Г.А. Захарьина»</t>
  </si>
  <si>
    <t>№2502 от 20.06.2024</t>
  </si>
  <si>
    <t>Медицинская помощь, предоставляемая в амбулаторных условиях с профилактической целью (посещения)</t>
  </si>
  <si>
    <t>ФГБУЗ «Медико-санитарная часть 59 ФМБА России»</t>
  </si>
  <si>
    <t>ГБУЗ «Городская поликлиника»</t>
  </si>
  <si>
    <t>№3425 от 28.06.2024</t>
  </si>
  <si>
    <t>Медицинская помощь, предоставляемая в  условиях дневного стационара</t>
  </si>
  <si>
    <t>№2807 от 12.07.2024</t>
  </si>
  <si>
    <t>ГБУЗ "ПОКБ им.Н.Н. Бурденко"</t>
  </si>
  <si>
    <t>ГБУЗ «Пензенская областная детская клиническая больница  имени Н.Ф.Филатова»</t>
  </si>
  <si>
    <t>Тестирование на выявление новой коронавирусной инфекции (СОVID-19), респираторной вирусной инфекции, включая грипп</t>
  </si>
  <si>
    <t xml:space="preserve">ФГБОУ ВО «Пензенский государственный университет» </t>
  </si>
  <si>
    <t>№53 от 09.07.2024</t>
  </si>
  <si>
    <t>ООО "КДЛ на Измайлова"</t>
  </si>
  <si>
    <t>ООО "ЛДЦ "Губернский доктор"</t>
  </si>
  <si>
    <t>№38 от 30.07.2024</t>
  </si>
  <si>
    <t>факт сред тариф за 1 полугодие 2024</t>
  </si>
  <si>
    <t>тариф по терапии по дисп.взр.нас.2 этап</t>
  </si>
  <si>
    <t>О сокращении объемов по профилактическим осмотрам взрослого населения на 2024 год (-1840 посещ.)</t>
  </si>
  <si>
    <t>П</t>
  </si>
  <si>
    <t>Эндоскопические диагностические исследования (колоноскопия с введением лекарственных препаратов)</t>
  </si>
  <si>
    <t>1.4</t>
  </si>
  <si>
    <t>2.2</t>
  </si>
  <si>
    <t>№61 от 13.08.2024</t>
  </si>
  <si>
    <r>
      <t xml:space="preserve">Увеличение распределенных объемов медицинской помощи по диспансеризации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(врачи - терапевты) 
</t>
    </r>
    <r>
      <rPr>
        <u/>
        <sz val="18"/>
        <rFont val="Times New Roman"/>
        <family val="1"/>
        <charset val="204"/>
        <scheme val="minor"/>
      </rPr>
      <t/>
    </r>
  </si>
  <si>
    <r>
      <t xml:space="preserve">Увеличение распределенных объемов медицинской помощи по диспансеризации определенных групп взрослого населения
 2 этап, включая диспансеризацию инвалидов и ветеранов ВОВ, жителей блокадного Ленинграда и узников концлагерей,
</t>
    </r>
    <r>
      <rPr>
        <u/>
        <sz val="18"/>
        <rFont val="Times New Roman"/>
        <family val="1"/>
        <charset val="204"/>
        <scheme val="minor"/>
      </rPr>
      <t/>
    </r>
  </si>
  <si>
    <t>Рассмотреть повторно на очередном заседании Комиссии обращения медицинских организаций по вопросу изменения объемов диагностических исследований  после внесения изменений в ТПОМС на 2024 год</t>
  </si>
  <si>
    <t>№1929 от 13.08.2024</t>
  </si>
  <si>
    <r>
      <t xml:space="preserve">Увеличение распределенных объемов медицинской помощи
</t>
    </r>
    <r>
      <rPr>
        <u/>
        <sz val="18"/>
        <rFont val="Times New Roman"/>
        <family val="1"/>
        <charset val="204"/>
        <scheme val="minor"/>
      </rPr>
      <t/>
    </r>
  </si>
  <si>
    <t xml:space="preserve">Увеличение распределенных объемов медицинской помощи </t>
  </si>
  <si>
    <t>№1935 от 27.08.2024</t>
  </si>
  <si>
    <t xml:space="preserve">Увеличение разовых объемов в связи с заболеванием в связи с превышением  объемов за 7 месяцев 2024 года </t>
  </si>
  <si>
    <t>№3273 от 21.08.2024</t>
  </si>
  <si>
    <t>№4633 от 23.08.2024</t>
  </si>
  <si>
    <t>№1865 от 19.08.2024</t>
  </si>
  <si>
    <t xml:space="preserve">Увеличение распределенных объемов медицинской помощи по проведению диспансеризации II этапа взрослого населения, в связи с увеличением Министерством здравоохранения плановых объемов до 25% </t>
  </si>
  <si>
    <t xml:space="preserve">Увеличение распределенных объемов медицинской помощи  </t>
  </si>
  <si>
    <r>
      <t xml:space="preserve">Увеличение объемов ВМП по профилю "акушерство и гинекология" (+15 случаев) по гр.2
</t>
    </r>
    <r>
      <rPr>
        <u/>
        <sz val="18"/>
        <color theme="1"/>
        <rFont val="Times New Roman"/>
        <family val="1"/>
        <charset val="204"/>
        <scheme val="minor"/>
      </rPr>
      <t>с увеличением</t>
    </r>
    <r>
      <rPr>
        <sz val="18"/>
        <color theme="1"/>
        <rFont val="Times New Roman"/>
        <family val="1"/>
        <charset val="204"/>
        <scheme val="minor"/>
      </rPr>
      <t xml:space="preserve"> объема финансового обеспечения
</t>
    </r>
    <r>
      <rPr>
        <u/>
        <sz val="18"/>
        <color theme="1"/>
        <rFont val="Times New Roman"/>
        <family val="1"/>
        <charset val="204"/>
        <scheme val="minor"/>
      </rPr>
      <t xml:space="preserve"> на 3 635 499,00 руб.</t>
    </r>
  </si>
  <si>
    <t>№1480 от 20.08.2024</t>
  </si>
  <si>
    <t>Перераспределение объемов мед.помощи в условиях КС ВМП по профилю "сердечно-сосудистая хирургия" (-35 случаев с группы №44,-6 случаев с группы №49, -19 случаев с группы №50, +60 случаев на группу №43) и увеличение объемов ВМП по профилю "челюстно-лицевая хирургия" (+11 случаев) и перераспределение объемов по профилю "урология",  со снижением объема финансового обеспечения 
на 4 167 668,29 руб.</t>
  </si>
  <si>
    <r>
      <t xml:space="preserve">Увеличение объемов ВМП по профилю "урология" (+5 случаев) и снижение объемов по другим профилям и группам  по гр.1
</t>
    </r>
    <r>
      <rPr>
        <u/>
        <sz val="18"/>
        <color theme="1"/>
        <rFont val="Times New Roman"/>
        <family val="1"/>
        <charset val="204"/>
        <scheme val="minor"/>
      </rPr>
      <t>со снижением</t>
    </r>
    <r>
      <rPr>
        <sz val="18"/>
        <color theme="1"/>
        <rFont val="Times New Roman"/>
        <family val="1"/>
        <charset val="204"/>
        <scheme val="minor"/>
      </rPr>
      <t xml:space="preserve"> объема финансового обеспечения
</t>
    </r>
    <r>
      <rPr>
        <u/>
        <sz val="18"/>
        <color theme="1"/>
        <rFont val="Times New Roman"/>
        <family val="1"/>
        <charset val="204"/>
        <scheme val="minor"/>
      </rPr>
      <t xml:space="preserve"> на 638 880,21 руб.</t>
    </r>
  </si>
  <si>
    <t>ГБУЗ "Пензенский областной клинический центр специализированных видов медицинской помощи"</t>
  </si>
  <si>
    <r>
      <t xml:space="preserve">Увеличение распределенных объемов медицинской помощи
</t>
    </r>
    <r>
      <rPr>
        <u/>
        <sz val="18"/>
        <color theme="1"/>
        <rFont val="Times New Roman"/>
        <family val="1"/>
        <charset val="204"/>
        <scheme val="minor"/>
      </rPr>
      <t xml:space="preserve"> с увеличением</t>
    </r>
    <r>
      <rPr>
        <sz val="18"/>
        <color theme="1"/>
        <rFont val="Times New Roman"/>
        <family val="1"/>
        <charset val="204"/>
        <scheme val="minor"/>
      </rPr>
      <t xml:space="preserve"> объемов финансового обеспечения
 </t>
    </r>
    <r>
      <rPr>
        <u/>
        <sz val="18"/>
        <color theme="1"/>
        <rFont val="Times New Roman"/>
        <family val="1"/>
        <charset val="204"/>
        <scheme val="minor"/>
      </rPr>
      <t>на 214 492 руб.</t>
    </r>
  </si>
  <si>
    <r>
      <t xml:space="preserve">Увеличение распределенных объемов медицинской помощи по скорой медицинской помощи
</t>
    </r>
    <r>
      <rPr>
        <u/>
        <sz val="18"/>
        <color theme="1"/>
        <rFont val="Times New Roman"/>
        <family val="1"/>
        <charset val="204"/>
        <scheme val="minor"/>
      </rPr>
      <t xml:space="preserve"> с увеличением</t>
    </r>
    <r>
      <rPr>
        <sz val="18"/>
        <color theme="1"/>
        <rFont val="Times New Roman"/>
        <family val="1"/>
        <charset val="204"/>
        <scheme val="minor"/>
      </rPr>
      <t xml:space="preserve"> объемов финансового обеспечения
 </t>
    </r>
    <r>
      <rPr>
        <u/>
        <sz val="18"/>
        <color theme="1"/>
        <rFont val="Times New Roman"/>
        <family val="1"/>
        <charset val="204"/>
        <scheme val="minor"/>
      </rPr>
      <t>на 1 518 160,00 руб.</t>
    </r>
  </si>
  <si>
    <t>№72 от 22.08.2024</t>
  </si>
  <si>
    <t>ЧУЗ "Клиническая больница "РЖД-Медицина" г. Пенза"</t>
  </si>
  <si>
    <t>№01-12/1350 от 21.08.2024</t>
  </si>
  <si>
    <r>
      <t xml:space="preserve">Увеличение распределенных объемов медицинской помощи
</t>
    </r>
    <r>
      <rPr>
        <u/>
        <sz val="18"/>
        <color theme="1"/>
        <rFont val="Times New Roman"/>
        <family val="1"/>
        <charset val="204"/>
        <scheme val="minor"/>
      </rPr>
      <t xml:space="preserve"> с увеличением</t>
    </r>
    <r>
      <rPr>
        <sz val="18"/>
        <color theme="1"/>
        <rFont val="Times New Roman"/>
        <family val="1"/>
        <charset val="204"/>
        <scheme val="minor"/>
      </rPr>
      <t xml:space="preserve"> объемов финансового обеспечения
 </t>
    </r>
    <r>
      <rPr>
        <u/>
        <sz val="18"/>
        <color theme="1"/>
        <rFont val="Times New Roman"/>
        <family val="1"/>
        <charset val="204"/>
        <scheme val="minor"/>
      </rPr>
      <t>на 696 040,40 руб.</t>
    </r>
  </si>
  <si>
    <t>1.5</t>
  </si>
  <si>
    <t>№1576 от 10.07.2024</t>
  </si>
  <si>
    <t>№4055 от 01.08.2024</t>
  </si>
  <si>
    <t>ООО "Салютэ"</t>
  </si>
  <si>
    <t>№69 от 05.09.2024</t>
  </si>
  <si>
    <t>№2151 от 05.09.2024</t>
  </si>
  <si>
    <r>
      <t xml:space="preserve">Увеличение объемов ВМП по профилю "офтальмология"(+2), "педиатрия" (+8), "травматология и ортопедия (+5),  "педиатрия" (1) гр.38
 с </t>
    </r>
    <r>
      <rPr>
        <u/>
        <sz val="18"/>
        <color theme="1"/>
        <rFont val="Times New Roman"/>
        <family val="1"/>
        <charset val="204"/>
        <scheme val="minor"/>
      </rPr>
      <t xml:space="preserve">увеличением </t>
    </r>
    <r>
      <rPr>
        <sz val="18"/>
        <color theme="1"/>
        <rFont val="Times New Roman"/>
        <family val="1"/>
        <charset val="204"/>
        <scheme val="minor"/>
      </rPr>
      <t xml:space="preserve">объема финансового обеспечения
</t>
    </r>
    <r>
      <rPr>
        <u/>
        <sz val="18"/>
        <color theme="1"/>
        <rFont val="Times New Roman"/>
        <family val="1"/>
        <charset val="204"/>
        <scheme val="minor"/>
      </rPr>
      <t xml:space="preserve"> на 2 736 223,21 руб.</t>
    </r>
  </si>
  <si>
    <t>ООО "Нейрон-Мед"</t>
  </si>
  <si>
    <t>Снижение распределенных объемов медицинской помощи по проведению диспансерного наблюдения по профилю "онкология"</t>
  </si>
  <si>
    <t>3.2</t>
  </si>
  <si>
    <t>8.2</t>
  </si>
  <si>
    <t>8.3</t>
  </si>
  <si>
    <t>9.2</t>
  </si>
  <si>
    <t>9.3</t>
  </si>
  <si>
    <t>9.4</t>
  </si>
  <si>
    <t>10.4</t>
  </si>
  <si>
    <t>11.6</t>
  </si>
  <si>
    <r>
      <t xml:space="preserve">Увеличение объемов КСГ по профилю  "прочее" (+82 случая)
</t>
    </r>
    <r>
      <rPr>
        <u/>
        <sz val="18"/>
        <color theme="1"/>
        <rFont val="Times New Roman"/>
        <family val="1"/>
        <charset val="204"/>
        <scheme val="minor"/>
      </rPr>
      <t>с увеличением</t>
    </r>
    <r>
      <rPr>
        <sz val="18"/>
        <color theme="1"/>
        <rFont val="Times New Roman"/>
        <family val="1"/>
        <charset val="204"/>
        <scheme val="minor"/>
      </rPr>
      <t xml:space="preserve"> объемов финансового обеспечения </t>
    </r>
    <r>
      <rPr>
        <u/>
        <sz val="18"/>
        <color theme="1"/>
        <rFont val="Times New Roman"/>
        <family val="1"/>
        <charset val="204"/>
        <scheme val="minor"/>
      </rPr>
      <t>на 5 466 141,36 руб.</t>
    </r>
  </si>
  <si>
    <r>
      <t xml:space="preserve">Перераспределение объемов КСГ на профиль "неврология" (+770) с профилей "кардиология" (-100), "нейрохирургия" (-400), "травматология и ортопедия" (-50), "медицинская реабилитация" (-150), "прочие" (-70)
</t>
    </r>
    <r>
      <rPr>
        <u/>
        <sz val="18"/>
        <color theme="1"/>
        <rFont val="Times New Roman"/>
        <family val="1"/>
        <charset val="204"/>
        <scheme val="minor"/>
      </rPr>
      <t xml:space="preserve">с увеличением </t>
    </r>
    <r>
      <rPr>
        <sz val="18"/>
        <color theme="1"/>
        <rFont val="Times New Roman"/>
        <family val="1"/>
        <charset val="204"/>
        <scheme val="minor"/>
      </rPr>
      <t xml:space="preserve">объемов финансового обеспечения 
</t>
    </r>
    <r>
      <rPr>
        <u/>
        <sz val="18"/>
        <color theme="1"/>
        <rFont val="Times New Roman"/>
        <family val="1"/>
        <charset val="204"/>
        <scheme val="minor"/>
      </rPr>
      <t>на 707 783,30 руб.</t>
    </r>
  </si>
  <si>
    <t>Повторно рассмотреть обращения на очередном заседании Комиссии, после внесения изменений Министерством здравоохранения Пензенской области в Планы проведения профилактических мероприятий на 2024 год.</t>
  </si>
  <si>
    <t>Перераспределить распределенные между медицинскими организациями объемы медицинской помощи, предоставляемой в амбулаторных условиях с профилактической и иной целью, на основании данных персонифицированного учета сведений о медицинской помощи, оказанной застрахованным лицам за период январь - август 2024 года</t>
  </si>
  <si>
    <r>
      <t xml:space="preserve">Увеличение распределенных объемов медицинской помощи
</t>
    </r>
    <r>
      <rPr>
        <u/>
        <sz val="18"/>
        <color theme="1"/>
        <rFont val="Times New Roman"/>
        <family val="1"/>
        <charset val="204"/>
        <scheme val="minor"/>
      </rPr>
      <t/>
    </r>
  </si>
  <si>
    <r>
      <t xml:space="preserve">Увеличение распределенных объемов медицинской помощи
</t>
    </r>
    <r>
      <rPr>
        <sz val="18"/>
        <color theme="1"/>
        <rFont val="Times New Roman"/>
        <family val="1"/>
        <charset val="204"/>
        <scheme val="minor"/>
      </rPr>
      <t xml:space="preserve">
</t>
    </r>
  </si>
  <si>
    <t xml:space="preserve">Перераспределение объемов КСГ по профилю "онкология" 
</t>
  </si>
  <si>
    <t>Распределено решением Комиссии от 13.09.2024 Протокол №15</t>
  </si>
  <si>
    <t>ООО "Поликлиника №8"</t>
  </si>
  <si>
    <t>№П8/18-09/2024 от 18.09.2024</t>
  </si>
  <si>
    <t>Приложение №1.2.  к Протоколу №18</t>
  </si>
  <si>
    <r>
      <t xml:space="preserve">Перераспределение объемов КСГ с профиля "гастроэетерология" (-160) на профили "кардиология" (+70), "нейрохирургия" (+90)
</t>
    </r>
    <r>
      <rPr>
        <u/>
        <sz val="18"/>
        <color theme="1"/>
        <rFont val="Times New Roman"/>
        <family val="1"/>
        <charset val="204"/>
        <scheme val="minor"/>
      </rPr>
      <t/>
    </r>
  </si>
  <si>
    <t>ГБУЗ "Колышлейская РБ"</t>
  </si>
  <si>
    <t>№845/1 от 12.09.2024</t>
  </si>
  <si>
    <r>
      <t xml:space="preserve">Увеличение объемов медицинской помощи по колоноскопии с введением лекарственных препаратов на 24 услуги 
</t>
    </r>
    <r>
      <rPr>
        <u/>
        <sz val="18"/>
        <color theme="1"/>
        <rFont val="Times New Roman"/>
        <family val="1"/>
        <charset val="204"/>
        <scheme val="minor"/>
      </rPr>
      <t/>
    </r>
  </si>
  <si>
    <t>№3586 от 10.09.2024</t>
  </si>
  <si>
    <r>
      <t xml:space="preserve">Увеличение распределенных объемов медицинской помощи
</t>
    </r>
    <r>
      <rPr>
        <u/>
        <sz val="18"/>
        <color theme="1"/>
        <rFont val="Times New Roman"/>
        <family val="1"/>
        <charset val="204"/>
        <scheme val="minor"/>
      </rPr>
      <t xml:space="preserve"> с увеличением</t>
    </r>
    <r>
      <rPr>
        <sz val="18"/>
        <color theme="1"/>
        <rFont val="Times New Roman"/>
        <family val="1"/>
        <charset val="204"/>
        <scheme val="minor"/>
      </rPr>
      <t xml:space="preserve"> объемов финансового обеспечения
 </t>
    </r>
    <r>
      <rPr>
        <u/>
        <sz val="18"/>
        <color theme="1"/>
        <rFont val="Times New Roman"/>
        <family val="1"/>
        <charset val="204"/>
        <scheme val="minor"/>
      </rPr>
      <t>на 321 738 руб.</t>
    </r>
  </si>
  <si>
    <t>№72 от 17.09.2024</t>
  </si>
  <si>
    <t>на период январь-сентябрь 2024 года (гр.4/12*9)</t>
  </si>
  <si>
    <t>ГБУЗ "Областной онкологический клинический диспансер"</t>
  </si>
  <si>
    <t>№2312 от 24.09.2024</t>
  </si>
  <si>
    <t xml:space="preserve">Снижение объемов КСГ по профилю  "онкология" </t>
  </si>
  <si>
    <t>Увеличение распределенных объемов медицинской помощи по профилю "онкология"</t>
  </si>
  <si>
    <t>№5110 от 19.09.2024</t>
  </si>
  <si>
    <t>Увеличение объемов ВМП по профилю "сердечно-сосудистая хирургия" (+12 случаев)</t>
  </si>
  <si>
    <t>№5080 от 18.09.2024</t>
  </si>
  <si>
    <t xml:space="preserve">Перераспределение объемов ВМП по профилю "сердечно-сосудистая хирургия" </t>
  </si>
  <si>
    <t>Перераспределение объемов КСГ с профиля "кардиология" (-11) на профиль "прочее" (+11)</t>
  </si>
  <si>
    <t>ГБУЗ "Кузнецкая детская центральная районная больница"</t>
  </si>
  <si>
    <t>№574 от 10.09.2024</t>
  </si>
  <si>
    <t>Перераспределение объемов КСГ с профиля "нейрохирургия" (-6) и "педиатрия" (-6) на профиль "прочее" (+4)</t>
  </si>
  <si>
    <t>ГБУЗ "Башмаковская РБ"</t>
  </si>
  <si>
    <t>№976 от 16.09.2024</t>
  </si>
  <si>
    <t>ГБУЗ "Каменская ЦРБ"</t>
  </si>
  <si>
    <t>№3300 от 23.09.2024</t>
  </si>
  <si>
    <t>ГБУЗ "Лопатинская УБ"</t>
  </si>
  <si>
    <t>№628 от 25.09.2024</t>
  </si>
  <si>
    <t xml:space="preserve">Перераспределение объемов КСГ с профилей "неврология" (-101), "терапия" (-98) на профиль "инфекционные болезни" (+199) </t>
  </si>
  <si>
    <t>1.6</t>
  </si>
  <si>
    <t>№81 от 18.09.2024</t>
  </si>
  <si>
    <t xml:space="preserve">Перераспределение объемов ВМП по профилю "хирургия" </t>
  </si>
  <si>
    <t>№82 от 18.09.2024</t>
  </si>
  <si>
    <t xml:space="preserve">Перераспределение объемов КСГ по профилю  "онкология" </t>
  </si>
  <si>
    <t>ООО "Клинико-диагностический центр "Медиклиник"</t>
  </si>
  <si>
    <t>№302 от 26.09.2024</t>
  </si>
  <si>
    <r>
      <t xml:space="preserve">Увеличение объемов КСГ по профилю "урология" 
</t>
    </r>
    <r>
      <rPr>
        <u/>
        <sz val="18"/>
        <color theme="1"/>
        <rFont val="Times New Roman"/>
        <family val="1"/>
        <charset val="204"/>
        <scheme val="minor"/>
      </rPr>
      <t/>
    </r>
  </si>
  <si>
    <t>ООО "Здоровье проф"</t>
  </si>
  <si>
    <t>№б/н, 11.09.2024</t>
  </si>
  <si>
    <t>№б/н от 10.09.2024</t>
  </si>
  <si>
    <t xml:space="preserve">Увеличение распределенных объемов медицинской помощи по оказанию стоматологической помощи </t>
  </si>
  <si>
    <t>8.4</t>
  </si>
  <si>
    <t>10.5</t>
  </si>
  <si>
    <t>10.6</t>
  </si>
  <si>
    <t>№10 от 04.09.2024, №11 от 30.09.2024</t>
  </si>
  <si>
    <t>№1011/2 от 26.09.2024</t>
  </si>
  <si>
    <t>ООО "Гармония плюс"</t>
  </si>
  <si>
    <t>№67 от 02.10.2024</t>
  </si>
  <si>
    <t>№2365 от 01.10.2024</t>
  </si>
  <si>
    <t xml:space="preserve">Увеличение объемов ВМП по профилю "онкология" (70 случаев) </t>
  </si>
  <si>
    <t>№01-12/1544 от 27.09.2024</t>
  </si>
  <si>
    <t xml:space="preserve">Перераспределение объемов ВМП по профилю "травматология и ортопедия" </t>
  </si>
  <si>
    <t xml:space="preserve">Увеличение объемов КСГ по профилю "прочее" на 3 случая лечения (ds36.001)
</t>
  </si>
  <si>
    <t>1.7</t>
  </si>
  <si>
    <t>№1011/1 от 26.09.2024</t>
  </si>
  <si>
    <t>Увеличение распределенных объемов медицинской помощи в фельдшерско-акушерских пунктах</t>
  </si>
  <si>
    <t>№2348 от 27.09.2024</t>
  </si>
  <si>
    <r>
      <t xml:space="preserve">Увеличение объемов медицинской помощи  на 403 услуги 
</t>
    </r>
    <r>
      <rPr>
        <u/>
        <sz val="18"/>
        <color theme="1"/>
        <rFont val="Times New Roman"/>
        <family val="1"/>
        <charset val="204"/>
        <scheme val="minor"/>
      </rPr>
      <t/>
    </r>
  </si>
  <si>
    <r>
      <t xml:space="preserve">Увеличение объемов медицинской помощи  на 1 154 услуги 
</t>
    </r>
    <r>
      <rPr>
        <u/>
        <sz val="18"/>
        <color theme="1"/>
        <rFont val="Times New Roman"/>
        <family val="1"/>
        <charset val="204"/>
        <scheme val="minor"/>
      </rPr>
      <t/>
    </r>
  </si>
  <si>
    <t>1.8</t>
  </si>
  <si>
    <t>ГБУЗ "Кузнецкая межрайонная стоматологическая поликлиника"</t>
  </si>
  <si>
    <t>№104 от 02.10.2024</t>
  </si>
  <si>
    <t>ФГБУ "Федеральный центр сердечно-сосудистой хирургии" МЗ РФ</t>
  </si>
  <si>
    <t>№1572 от 01.10.2024</t>
  </si>
  <si>
    <t>Распределение объемов медицинской помощи по проведению услуг электрокардиографии с физической нагрузкой</t>
  </si>
  <si>
    <t>№87 от 03.10.2024</t>
  </si>
  <si>
    <t>Перераспределение объемов КСГ с профиля  "нефрология" (-5 случаев лечения), на профиль "хирургия абдоминальная" (+5 случаев лечения)</t>
  </si>
  <si>
    <t>8.5</t>
  </si>
  <si>
    <t>8.6</t>
  </si>
  <si>
    <t>8.7</t>
  </si>
  <si>
    <t>8.8</t>
  </si>
  <si>
    <t>11.3</t>
  </si>
  <si>
    <t>11.4</t>
  </si>
  <si>
    <t>11.5</t>
  </si>
  <si>
    <t>11.7</t>
  </si>
  <si>
    <t>11.8</t>
  </si>
  <si>
    <t>11.9</t>
  </si>
  <si>
    <r>
      <t xml:space="preserve">Перераспределение объемов по проведению колоноскопии на проведение колоноскопии с введением лекарственных препаратов в количестве 16 услуг и о дополнительном увеличении объемов колоноскопии с введением лекарственных препаратов в количестве 80 услуг, в связи с трудоустройством врача-эндоскописта 
</t>
    </r>
    <r>
      <rPr>
        <u/>
        <sz val="18"/>
        <color theme="1"/>
        <rFont val="Times New Roman"/>
        <family val="1"/>
        <charset val="204"/>
        <scheme val="minor"/>
      </rPr>
      <t/>
    </r>
  </si>
  <si>
    <t>Факт за январь-сентябрь 2024г без 62 кода</t>
  </si>
  <si>
    <t>% исполнения январь-сентябрь (гр.6/гр.5*100)</t>
  </si>
  <si>
    <t>Отклонение объемов  за январь-сентябрь 2024 года 
(гр.5-гр.6)
"-" превышение над планом</t>
  </si>
  <si>
    <t>Факт за январь-сентябрь 2024 г. с учетом кода 62</t>
  </si>
  <si>
    <t>№2399 от 03.10.2024</t>
  </si>
  <si>
    <t>Увеличение объемов КСГ по профилю  "прочее" (+147 случаев)
с увеличением объемов финансового обеспечения на 12 366 045,75 руб.</t>
  </si>
  <si>
    <t xml:space="preserve">Увеличение распределенных объемов медицинской помощи
</t>
  </si>
  <si>
    <t>№1011 от 26.09.2024</t>
  </si>
  <si>
    <t>ООО "КДЦ "Клиника-Сити"</t>
  </si>
  <si>
    <t>№106 от 07.10.2024</t>
  </si>
  <si>
    <t>5.5</t>
  </si>
  <si>
    <t>ООО "Добрый доктор"</t>
  </si>
  <si>
    <t>№10 от 07.10.2024</t>
  </si>
  <si>
    <t>1.9</t>
  </si>
  <si>
    <t>ООО "ИНМЕД"</t>
  </si>
  <si>
    <t>№153 от 07.10.2024</t>
  </si>
  <si>
    <t xml:space="preserve">Снижение распределенных объемов медицинской помощи </t>
  </si>
  <si>
    <t xml:space="preserve">Не соответствует требованиям п.157 Правил ОМС, утв. Приказом  МЗРФ от 28.02.2019 №108н (с последующими изменениями). </t>
  </si>
  <si>
    <t>ООО "Клиника диагностики и лечения на Измайлова"</t>
  </si>
  <si>
    <t>1.11</t>
  </si>
  <si>
    <t>На основании данных персонифицированного учета сведений о медицинской помощи, оказанной застрахованным лицам за период январь-сентябрь 2024 год, внесенных изменений в Территориальную программу обязательного медицинского страхования на 2024 год и обоснованных обращений медицинских организаций провести перераспределение распределенных решением Комиссии от 13.09.2024 (Протокол №15) объемов медицинской помощи по медицинским организациям</t>
  </si>
  <si>
    <t>Повторно рассмотреть обращения на очередном заседании Комиссии, после внесения изменений Министерством здравоохранения Пензенской области в Планы проведения профилактических мероприятий на 2024 год</t>
  </si>
  <si>
    <t>Не вносить изменения в решение Комиссии от 13.09.2024 (Протокол №15) по обращению ГБУЗ «Областной онкологический клинический диспансер» (исх. от 24.09.2024 №2312) по вопросу увеличения распределенных ГБУЗ «Областной онкологический  клинический диспансер» объемов специализированной медицинской помощи, предоставляемой в условиях круглосуточного стационара по профилю «онкология» по причине отсутствия дополнительного (сверх субвенции Федерального фонда ОМС, предусмотренной на финансовое обеспечение специализированной медицинской помощи по профилю «онкология») источника финансового обеспечения.</t>
  </si>
  <si>
    <t>Не вносить изменения в решение Комиссии от 13.09.2024 (Протокол №15) по обращению ГБУЗ «Областной онкологический клинический диспансер» (исх. от 01.10.2024 №2365) по вопросу увеличения распределенных ГБУЗ «Областной онкологический  клинический диспансер» объемов специализированной медицинской помощи, предоставляемой в условиях круглосуточного стационара по профилю «онкология»в части высокотехнологичной медицинской помощи, по причине отсутствия дополнительного (сверх субвенции Федерального фонда ОМС, предусмотренной на финансовое обеспечение специализированной медицинской помощи по профилю «онкология») источника финансового обеспечения.</t>
  </si>
  <si>
    <t>Не вносить изменения в решение Комиссии от 13.09.2024 (Протокол №15) по обращениям ГБУЗ «Областной онкологический клинический диспансер» (исх. от 24.09.2024 №2312, исх. от 01.10.2024 №2365) по вопросам увеличения распределенных ГБУЗ «Областной онкологический  клинический диспансер» объемов специализированной медицинской помощи, предоставляемой в условиях круглосуточного стационара по профилю «онкология», в том числе высокотехнологичной медицинской помощи, по причине отсутствия дополнительного (сверх субвенции Федерального фонда ОМС, предусмотренной на финансовое обеспечение специализированной медицинской помощи по профилю «онкология») источника финансового обеспечения.</t>
  </si>
  <si>
    <t xml:space="preserve">На основании прогнозных показателей об исполнении установленных в Территориальной программе обязательного медицинского страхования на 2024 год и распределенных между медицинскими организациями объемов предоставления медицинской помощи в условиях дневного стационара и их финансового обеспечения в целях обеспечения детей необходимой медицинской помощью (обращение ГБУЗ «Пензенская областная детская клиническая больница  имени Н.Ф.Филатова» от 03.10.2024 №2399), перераспределить между медицинскими организациями объемы медицинской помощи в следующем порядке: 
- снизить распределенные ООО «Серебряный бор» объемы медицинской помощи, предоставляемой в условиях дневного стационара по профилю «медицинская реабилитация», на 395 случаев лечения, и снизить объем финансового обеспечения 
на 10,37 млн.руб. (уровень исполнения распределенных объемов за период январь-сентябрь 2024 года составляет 27,88%)
- увеличить распределенные ГБУЗ «Пензенская областная детская клиническая больница имени Н.Ф.Филатова» объемы медицинской помощи, предоставляемой в условиях дневного стационара детям с заболеваниями, включенными в клинико-статистические группы ds36.012 «Проведение иммунизации против респираторно-синцитиальной вирусной инфекции (уровень 1)» и  ds36.013 «Проведение иммунизации против респираторно-синцитиальной вирусной инфекции (уровень 2)», на общее количество 124 случая лечения, с увеличением объема финансового обеспечения на 10,37 млн.руб.
</t>
  </si>
  <si>
    <t>Перераспределение объемов по группам  КСГ</t>
  </si>
  <si>
    <t xml:space="preserve">Перераспределение объемов по группам КСГ по профилю "неврология" 
</t>
  </si>
  <si>
    <t xml:space="preserve">Повторно рассмотреть на очередном заседании Комиссии обращение медицинской организации по вопросу перераспределения распределенных между медицинскими организациями объемов медицинской помощи (ГБУЗ «Городская поликлиника» исх. от 01.08.2024 №4055) по результатам анализа оказанной медицинской помощи за период январь –декабрь 2024 года
</t>
  </si>
  <si>
    <t>Увеличение объемов ВМП по профилю "педиатрия"(+1)</t>
  </si>
  <si>
    <t xml:space="preserve">Повторно рассмотреть на очередном заседании Комиссии обращения медицинской организации по вопросам перераспределения распределенных между медицинскими организациями объемов медицинской помощи (ГБУЗ «Городищенская» РБ исх. от 19.08.2024 №1865, исх. от 27.08.2024 №1935) по результатам анализа оказанной медицинской помощи за период январь –декабрь 2024 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</si>
</sst>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quot;р.&quot;_-;\-* #,##0.00&quot;р.&quot;_-;_-* &quot;-&quot;??&quot;р.&quot;_-;_-@_-"/>
    <numFmt numFmtId="165" formatCode="_-* #,##0.00_р_._-;\-* #,##0.00_р_._-;_-* &quot;-&quot;??_р_._-;_-@_-"/>
    <numFmt numFmtId="166" formatCode="_-* #,##0_р_._-;\-* #,##0_р_._-;_-* &quot;-&quot;??_р_._-;_-@_-"/>
    <numFmt numFmtId="167" formatCode="#,##0_ ;\-#,##0\ "/>
  </numFmts>
  <fonts count="39" x14ac:knownFonts="1">
    <font>
      <sz val="11"/>
      <color theme="1"/>
      <name val="Times New Roman"/>
      <family val="2"/>
      <charset val="204"/>
      <scheme val="minor"/>
    </font>
    <font>
      <sz val="11"/>
      <color theme="1"/>
      <name val="Times New Roman"/>
      <family val="2"/>
      <charset val="204"/>
      <scheme val="minor"/>
    </font>
    <font>
      <sz val="10"/>
      <color indexed="8"/>
      <name val="Arial"/>
      <family val="2"/>
      <charset val="204"/>
    </font>
    <font>
      <sz val="14"/>
      <name val="Times New Roman"/>
      <family val="1"/>
      <charset val="204"/>
      <scheme val="minor"/>
    </font>
    <font>
      <b/>
      <sz val="18"/>
      <name val="Times New Roman"/>
      <family val="1"/>
      <charset val="204"/>
      <scheme val="minor"/>
    </font>
    <font>
      <sz val="16"/>
      <name val="Times New Roman"/>
      <family val="1"/>
      <charset val="204"/>
      <scheme val="minor"/>
    </font>
    <font>
      <sz val="18"/>
      <name val="Times New Roman"/>
      <family val="1"/>
      <charset val="204"/>
      <scheme val="minor"/>
    </font>
    <font>
      <sz val="18"/>
      <name val="Times New Roman"/>
      <family val="1"/>
      <charset val="204"/>
    </font>
    <font>
      <sz val="18"/>
      <name val="Times New Roman"/>
      <family val="1"/>
      <charset val="204"/>
      <scheme val="major"/>
    </font>
    <font>
      <sz val="16"/>
      <name val="Times New Roman"/>
      <family val="1"/>
      <charset val="204"/>
    </font>
    <font>
      <sz val="18"/>
      <color theme="1"/>
      <name val="Times New Roman"/>
      <family val="1"/>
      <charset val="204"/>
      <scheme val="minor"/>
    </font>
    <font>
      <b/>
      <sz val="18"/>
      <name val="Times New Roman"/>
      <family val="1"/>
      <charset val="204"/>
    </font>
    <font>
      <sz val="18"/>
      <color theme="1"/>
      <name val="Times New Roman"/>
      <family val="1"/>
      <charset val="204"/>
    </font>
    <font>
      <sz val="36"/>
      <color rgb="FFFFFF00"/>
      <name val="Times New Roman"/>
      <family val="1"/>
      <charset val="204"/>
      <scheme val="minor"/>
    </font>
    <font>
      <sz val="18"/>
      <color rgb="FF000000"/>
      <name val="Times New Roman"/>
      <family val="1"/>
      <charset val="204"/>
      <scheme val="minor"/>
    </font>
    <font>
      <sz val="11"/>
      <color theme="1"/>
      <name val="Times New Roman"/>
      <family val="2"/>
      <scheme val="minor"/>
    </font>
    <font>
      <sz val="18"/>
      <color rgb="FFFF0000"/>
      <name val="Times New Roman"/>
      <family val="1"/>
      <charset val="204"/>
      <scheme val="minor"/>
    </font>
    <font>
      <sz val="18"/>
      <color rgb="FFFF0000"/>
      <name val="Times New Roman"/>
      <family val="1"/>
      <charset val="204"/>
    </font>
    <font>
      <sz val="12"/>
      <name val="Arial Cyr"/>
      <family val="2"/>
      <charset val="204"/>
    </font>
    <font>
      <sz val="36"/>
      <name val="Times New Roman"/>
      <family val="1"/>
      <charset val="204"/>
      <scheme val="minor"/>
    </font>
    <font>
      <b/>
      <sz val="14"/>
      <name val="Times New Roman"/>
      <family val="1"/>
      <charset val="204"/>
      <scheme val="minor"/>
    </font>
    <font>
      <b/>
      <sz val="18"/>
      <color rgb="FFFF0000"/>
      <name val="Times New Roman"/>
      <family val="1"/>
      <charset val="204"/>
    </font>
    <font>
      <b/>
      <sz val="18"/>
      <color rgb="FFFF0000"/>
      <name val="Times New Roman"/>
      <family val="1"/>
      <charset val="204"/>
      <scheme val="minor"/>
    </font>
    <font>
      <b/>
      <sz val="18"/>
      <color theme="1"/>
      <name val="Times New Roman"/>
      <family val="1"/>
      <charset val="204"/>
    </font>
    <font>
      <sz val="20"/>
      <name val="Times New Roman"/>
      <family val="1"/>
      <charset val="204"/>
      <scheme val="minor"/>
    </font>
    <font>
      <sz val="20"/>
      <name val="Times New Roman"/>
      <family val="1"/>
      <charset val="204"/>
    </font>
    <font>
      <sz val="14"/>
      <color rgb="FFFF0000"/>
      <name val="Times New Roman"/>
      <family val="1"/>
      <charset val="204"/>
      <scheme val="minor"/>
    </font>
    <font>
      <sz val="17"/>
      <name val="Times New Roman"/>
      <family val="1"/>
      <charset val="204"/>
      <scheme val="minor"/>
    </font>
    <font>
      <b/>
      <sz val="24"/>
      <name val="Times New Roman"/>
      <family val="1"/>
      <charset val="204"/>
      <scheme val="minor"/>
    </font>
    <font>
      <b/>
      <sz val="20"/>
      <color rgb="FFFF0000"/>
      <name val="Times New Roman"/>
      <family val="1"/>
      <charset val="204"/>
      <scheme val="minor"/>
    </font>
    <font>
      <u/>
      <sz val="18"/>
      <name val="Times New Roman"/>
      <family val="1"/>
      <charset val="204"/>
      <scheme val="minor"/>
    </font>
    <font>
      <b/>
      <sz val="16"/>
      <name val="Times New Roman"/>
      <family val="1"/>
      <charset val="204"/>
      <scheme val="minor"/>
    </font>
    <font>
      <b/>
      <sz val="14"/>
      <color theme="1"/>
      <name val="Times New Roman"/>
      <family val="1"/>
      <charset val="204"/>
      <scheme val="minor"/>
    </font>
    <font>
      <b/>
      <sz val="18"/>
      <color theme="1"/>
      <name val="Times New Roman"/>
      <family val="1"/>
      <charset val="204"/>
      <scheme val="minor"/>
    </font>
    <font>
      <sz val="14"/>
      <color theme="1"/>
      <name val="Times New Roman"/>
      <family val="1"/>
      <charset val="204"/>
      <scheme val="minor"/>
    </font>
    <font>
      <u/>
      <sz val="18"/>
      <color theme="1"/>
      <name val="Times New Roman"/>
      <family val="1"/>
      <charset val="204"/>
      <scheme val="minor"/>
    </font>
    <font>
      <sz val="20"/>
      <color theme="1"/>
      <name val="Times New Roman"/>
      <family val="1"/>
      <charset val="204"/>
    </font>
    <font>
      <b/>
      <sz val="22"/>
      <color theme="1"/>
      <name val="Times New Roman"/>
      <family val="1"/>
      <charset val="204"/>
      <scheme val="minor"/>
    </font>
    <font>
      <sz val="17"/>
      <color theme="1"/>
      <name val="Times New Roman"/>
      <family val="1"/>
      <charset val="204"/>
    </font>
  </fonts>
  <fills count="10">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CCFF"/>
        <bgColor indexed="64"/>
      </patternFill>
    </fill>
    <fill>
      <patternFill patternType="solid">
        <fgColor theme="2"/>
        <bgColor indexed="64"/>
      </patternFill>
    </fill>
    <fill>
      <patternFill patternType="solid">
        <fgColor rgb="FFE1EACC"/>
        <bgColor indexed="64"/>
      </patternFill>
    </fill>
    <fill>
      <patternFill patternType="solid">
        <fgColor rgb="FFFFFF00"/>
        <bgColor indexed="64"/>
      </patternFill>
    </fill>
    <fill>
      <patternFill patternType="solid">
        <fgColor theme="9" tint="0.79998168889431442"/>
        <bgColor indexed="64"/>
      </patternFill>
    </fill>
    <fill>
      <patternFill patternType="solid">
        <fgColor rgb="FF97FFD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6">
    <xf numFmtId="0" fontId="0" fillId="0" borderId="0"/>
    <xf numFmtId="164" fontId="1" fillId="0" borderId="0" applyFont="0" applyFill="0" applyBorder="0" applyAlignment="0" applyProtection="0"/>
    <xf numFmtId="0" fontId="2" fillId="0" borderId="0"/>
    <xf numFmtId="165" fontId="1" fillId="0" borderId="0" applyFont="0" applyFill="0" applyBorder="0" applyAlignment="0" applyProtection="0"/>
    <xf numFmtId="0" fontId="15" fillId="0" borderId="0"/>
    <xf numFmtId="0" fontId="18" fillId="0" borderId="0"/>
  </cellStyleXfs>
  <cellXfs count="439">
    <xf numFmtId="0" fontId="0" fillId="0" borderId="0" xfId="0"/>
    <xf numFmtId="0" fontId="3" fillId="0" borderId="0" xfId="0" applyFont="1" applyFill="1"/>
    <xf numFmtId="0" fontId="3" fillId="0" borderId="0" xfId="0" applyFont="1"/>
    <xf numFmtId="0" fontId="3" fillId="0" borderId="0" xfId="0" applyFont="1" applyFill="1" applyAlignment="1">
      <alignment horizontal="center" vertical="center"/>
    </xf>
    <xf numFmtId="0" fontId="3" fillId="0" borderId="0" xfId="0" applyFont="1" applyAlignment="1">
      <alignment horizontal="center" vertical="center"/>
    </xf>
    <xf numFmtId="0" fontId="6" fillId="0" borderId="1" xfId="0" applyFont="1" applyFill="1" applyBorder="1" applyAlignment="1">
      <alignment horizontal="center" vertical="center"/>
    </xf>
    <xf numFmtId="0" fontId="6" fillId="2" borderId="1" xfId="0"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7" fillId="2" borderId="1" xfId="1"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3" fontId="7" fillId="2" borderId="1" xfId="1" applyNumberFormat="1" applyFont="1" applyFill="1" applyBorder="1" applyAlignment="1">
      <alignment horizontal="center" vertical="center"/>
    </xf>
    <xf numFmtId="3" fontId="6" fillId="2" borderId="1" xfId="0" applyNumberFormat="1" applyFont="1" applyFill="1" applyBorder="1" applyAlignment="1">
      <alignment horizontal="center" vertical="center"/>
    </xf>
    <xf numFmtId="0" fontId="7" fillId="2" borderId="1" xfId="1" applyNumberFormat="1" applyFont="1" applyFill="1" applyBorder="1" applyAlignment="1">
      <alignment horizontal="left" vertical="center"/>
    </xf>
    <xf numFmtId="0" fontId="6" fillId="0" borderId="0" xfId="0" applyFont="1" applyFill="1" applyAlignment="1">
      <alignment horizontal="center" vertical="center"/>
    </xf>
    <xf numFmtId="0" fontId="3" fillId="3" borderId="0" xfId="0" applyFont="1" applyFill="1" applyAlignment="1">
      <alignment horizontal="center" vertical="center"/>
    </xf>
    <xf numFmtId="0" fontId="3" fillId="3" borderId="0" xfId="0" applyFont="1" applyFill="1"/>
    <xf numFmtId="0" fontId="7" fillId="2" borderId="1" xfId="1" applyNumberFormat="1" applyFont="1" applyFill="1" applyBorder="1" applyAlignment="1">
      <alignment vertical="center"/>
    </xf>
    <xf numFmtId="0" fontId="7" fillId="2" borderId="1" xfId="1" applyNumberFormat="1" applyFont="1" applyFill="1" applyBorder="1" applyAlignment="1">
      <alignment horizontal="left" vertical="center" wrapText="1"/>
    </xf>
    <xf numFmtId="3" fontId="7" fillId="3" borderId="1" xfId="1" applyNumberFormat="1" applyFont="1" applyFill="1" applyBorder="1" applyAlignment="1">
      <alignment horizontal="center" vertical="center" wrapText="1"/>
    </xf>
    <xf numFmtId="0" fontId="7" fillId="3" borderId="1" xfId="1"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2" fontId="7" fillId="3" borderId="1" xfId="1" applyNumberFormat="1" applyFont="1" applyFill="1" applyBorder="1" applyAlignment="1">
      <alignment horizontal="center" vertical="center" wrapText="1"/>
    </xf>
    <xf numFmtId="4" fontId="7" fillId="2" borderId="1" xfId="1" applyNumberFormat="1" applyFont="1" applyFill="1" applyBorder="1" applyAlignment="1">
      <alignment vertical="center" wrapText="1"/>
    </xf>
    <xf numFmtId="1" fontId="7" fillId="2" borderId="1" xfId="1"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pplyAlignment="1">
      <alignment vertical="center" wrapText="1"/>
    </xf>
    <xf numFmtId="0" fontId="6" fillId="0" borderId="0" xfId="0" applyFont="1" applyAlignment="1">
      <alignment vertical="top" wrapText="1"/>
    </xf>
    <xf numFmtId="0" fontId="12" fillId="0" borderId="1" xfId="1" applyNumberFormat="1" applyFont="1" applyFill="1" applyBorder="1" applyAlignment="1">
      <alignment horizontal="center" vertical="center" wrapText="1"/>
    </xf>
    <xf numFmtId="3" fontId="12" fillId="0" borderId="1" xfId="1" applyNumberFormat="1" applyFont="1" applyFill="1" applyBorder="1" applyAlignment="1">
      <alignment horizontal="center" vertical="center" wrapText="1"/>
    </xf>
    <xf numFmtId="3" fontId="12" fillId="2" borderId="1" xfId="1" applyNumberFormat="1" applyFont="1" applyFill="1" applyBorder="1" applyAlignment="1">
      <alignment horizontal="center" vertical="center" wrapText="1"/>
    </xf>
    <xf numFmtId="2" fontId="12" fillId="0" borderId="1" xfId="1" applyNumberFormat="1" applyFont="1" applyFill="1" applyBorder="1" applyAlignment="1">
      <alignment horizontal="center" vertical="center" wrapText="1"/>
    </xf>
    <xf numFmtId="2" fontId="12" fillId="2" borderId="1" xfId="1" applyNumberFormat="1" applyFont="1" applyFill="1" applyBorder="1" applyAlignment="1">
      <alignment horizontal="center" vertical="center" wrapText="1"/>
    </xf>
    <xf numFmtId="3" fontId="12" fillId="4" borderId="1" xfId="1"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0" fontId="13" fillId="3" borderId="0" xfId="0" applyFont="1" applyFill="1" applyAlignment="1">
      <alignment horizontal="center" vertical="center"/>
    </xf>
    <xf numFmtId="0" fontId="7" fillId="0" borderId="1" xfId="0" applyFont="1" applyBorder="1" applyAlignment="1">
      <alignment horizontal="center" vertical="center" wrapText="1"/>
    </xf>
    <xf numFmtId="49" fontId="6"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49" fontId="7" fillId="2" borderId="1" xfId="1" applyNumberFormat="1" applyFont="1" applyFill="1" applyBorder="1" applyAlignment="1">
      <alignment horizontal="center" vertical="center" wrapText="1"/>
    </xf>
    <xf numFmtId="49" fontId="7" fillId="3" borderId="1" xfId="1"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0" fontId="7" fillId="2" borderId="1" xfId="1" applyNumberFormat="1" applyFont="1" applyFill="1" applyBorder="1" applyAlignment="1">
      <alignment horizontal="center" vertical="center" wrapText="1"/>
    </xf>
    <xf numFmtId="0" fontId="11" fillId="2" borderId="1" xfId="1" applyNumberFormat="1" applyFont="1" applyFill="1" applyBorder="1" applyAlignment="1">
      <alignment vertical="center"/>
    </xf>
    <xf numFmtId="3" fontId="7" fillId="2" borderId="1" xfId="1" applyNumberFormat="1" applyFont="1" applyFill="1" applyBorder="1" applyAlignment="1">
      <alignment vertical="center" wrapText="1"/>
    </xf>
    <xf numFmtId="3" fontId="7" fillId="2" borderId="1" xfId="1" applyNumberFormat="1" applyFont="1" applyFill="1" applyBorder="1" applyAlignment="1">
      <alignment horizontal="center" vertical="center" wrapText="1"/>
    </xf>
    <xf numFmtId="4" fontId="7" fillId="2" borderId="1" xfId="1" applyNumberFormat="1" applyFont="1" applyFill="1" applyBorder="1" applyAlignment="1">
      <alignment horizontal="center" vertical="center" wrapText="1"/>
    </xf>
    <xf numFmtId="3" fontId="7" fillId="4" borderId="1" xfId="1" applyNumberFormat="1"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3" fontId="7" fillId="0" borderId="1" xfId="1"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49" fontId="7" fillId="5" borderId="1" xfId="1"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3" fontId="6" fillId="3" borderId="3" xfId="0" applyNumberFormat="1" applyFont="1" applyFill="1" applyBorder="1" applyAlignment="1">
      <alignment horizontal="center" vertical="center" wrapText="1"/>
    </xf>
    <xf numFmtId="3" fontId="7" fillId="3" borderId="3" xfId="1" applyNumberFormat="1" applyFont="1" applyFill="1" applyBorder="1" applyAlignment="1">
      <alignment horizontal="center" vertical="center" wrapText="1"/>
    </xf>
    <xf numFmtId="2" fontId="7" fillId="3" borderId="3"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3" fontId="7" fillId="0" borderId="3" xfId="1" applyNumberFormat="1" applyFont="1" applyFill="1" applyBorder="1" applyAlignment="1">
      <alignment horizontal="center" vertical="center" wrapText="1"/>
    </xf>
    <xf numFmtId="3" fontId="7" fillId="2" borderId="3" xfId="1" applyNumberFormat="1" applyFont="1" applyFill="1" applyBorder="1" applyAlignment="1">
      <alignment horizontal="center" vertical="center" wrapText="1"/>
    </xf>
    <xf numFmtId="0" fontId="7" fillId="0" borderId="3" xfId="1" applyNumberFormat="1" applyFont="1" applyFill="1" applyBorder="1" applyAlignment="1">
      <alignment horizontal="center" vertical="center" wrapText="1"/>
    </xf>
    <xf numFmtId="2" fontId="7" fillId="0" borderId="3" xfId="1" applyNumberFormat="1" applyFont="1" applyFill="1" applyBorder="1" applyAlignment="1">
      <alignment horizontal="center" vertical="center" wrapText="1"/>
    </xf>
    <xf numFmtId="2" fontId="7" fillId="2" borderId="3" xfId="1" applyNumberFormat="1"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xf>
    <xf numFmtId="0" fontId="6" fillId="3" borderId="3" xfId="0" applyFont="1" applyFill="1" applyBorder="1" applyAlignment="1">
      <alignment vertical="center" wrapText="1"/>
    </xf>
    <xf numFmtId="0" fontId="6" fillId="3" borderId="1" xfId="0" applyFont="1" applyFill="1" applyBorder="1" applyAlignment="1">
      <alignment vertical="center" wrapText="1"/>
    </xf>
    <xf numFmtId="0" fontId="6" fillId="3" borderId="3" xfId="0" applyFont="1" applyFill="1" applyBorder="1" applyAlignment="1">
      <alignment vertical="center"/>
    </xf>
    <xf numFmtId="166" fontId="6" fillId="0" borderId="1" xfId="3" applyNumberFormat="1" applyFont="1" applyFill="1" applyBorder="1" applyAlignment="1">
      <alignment horizontal="center" vertical="center"/>
    </xf>
    <xf numFmtId="0" fontId="6"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49" fontId="6" fillId="6" borderId="1" xfId="0" applyNumberFormat="1" applyFont="1" applyFill="1" applyBorder="1" applyAlignment="1">
      <alignment horizontal="center" vertical="center"/>
    </xf>
    <xf numFmtId="0" fontId="6" fillId="6" borderId="1" xfId="0" applyFont="1" applyFill="1" applyBorder="1" applyAlignment="1">
      <alignment horizontal="center" vertical="center"/>
    </xf>
    <xf numFmtId="0" fontId="7" fillId="6" borderId="1" xfId="1" applyNumberFormat="1" applyFont="1" applyFill="1" applyBorder="1" applyAlignment="1">
      <alignment horizontal="center" vertical="center" wrapText="1"/>
    </xf>
    <xf numFmtId="0" fontId="6" fillId="6" borderId="1" xfId="0" applyFont="1" applyFill="1" applyBorder="1" applyAlignment="1">
      <alignment vertical="center" wrapText="1"/>
    </xf>
    <xf numFmtId="0" fontId="7" fillId="2" borderId="1" xfId="1"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166" fontId="6" fillId="3" borderId="1" xfId="3" applyNumberFormat="1" applyFont="1" applyFill="1" applyBorder="1" applyAlignment="1">
      <alignment horizontal="center" vertical="center"/>
    </xf>
    <xf numFmtId="3" fontId="6"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xf>
    <xf numFmtId="3" fontId="7" fillId="3" borderId="3" xfId="1" applyNumberFormat="1" applyFont="1" applyFill="1" applyBorder="1" applyAlignment="1">
      <alignment horizontal="center" vertical="center" wrapText="1"/>
    </xf>
    <xf numFmtId="3" fontId="7" fillId="2" borderId="3"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3" borderId="3"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4" fillId="7" borderId="0" xfId="0" applyFont="1" applyFill="1" applyAlignment="1">
      <alignment horizontal="center" vertical="center" wrapText="1"/>
    </xf>
    <xf numFmtId="49" fontId="17" fillId="3" borderId="1" xfId="1"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3" fontId="17" fillId="3" borderId="1" xfId="1" applyNumberFormat="1" applyFont="1" applyFill="1" applyBorder="1" applyAlignment="1">
      <alignment horizontal="center" vertical="center" wrapText="1"/>
    </xf>
    <xf numFmtId="3" fontId="17" fillId="0" borderId="1" xfId="1" applyNumberFormat="1" applyFont="1" applyFill="1" applyBorder="1" applyAlignment="1">
      <alignment horizontal="center" vertical="center" wrapText="1"/>
    </xf>
    <xf numFmtId="3" fontId="17" fillId="2" borderId="1" xfId="1" applyNumberFormat="1" applyFont="1" applyFill="1" applyBorder="1" applyAlignment="1">
      <alignment horizontal="center" vertical="center" wrapText="1"/>
    </xf>
    <xf numFmtId="0" fontId="17" fillId="0" borderId="1" xfId="1" applyNumberFormat="1" applyFont="1" applyFill="1" applyBorder="1" applyAlignment="1">
      <alignment horizontal="center" vertical="center" wrapText="1"/>
    </xf>
    <xf numFmtId="2" fontId="17" fillId="0" borderId="1" xfId="1" applyNumberFormat="1" applyFont="1" applyFill="1" applyBorder="1" applyAlignment="1">
      <alignment horizontal="center" vertical="center" wrapText="1"/>
    </xf>
    <xf numFmtId="2" fontId="17" fillId="2" borderId="1" xfId="1" applyNumberFormat="1" applyFont="1" applyFill="1" applyBorder="1" applyAlignment="1">
      <alignment horizontal="center" vertical="center" wrapText="1"/>
    </xf>
    <xf numFmtId="3" fontId="17" fillId="4" borderId="1" xfId="1" applyNumberFormat="1"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3" fontId="16" fillId="3" borderId="1" xfId="0" applyNumberFormat="1" applyFont="1" applyFill="1" applyBorder="1" applyAlignment="1">
      <alignment horizontal="center" vertical="center" wrapText="1"/>
    </xf>
    <xf numFmtId="0" fontId="17" fillId="3" borderId="1" xfId="1" applyNumberFormat="1" applyFont="1" applyFill="1" applyBorder="1" applyAlignment="1">
      <alignment horizontal="center" vertical="center" wrapText="1"/>
    </xf>
    <xf numFmtId="0" fontId="19" fillId="3" borderId="0" xfId="0" applyFont="1" applyFill="1" applyAlignment="1">
      <alignment horizontal="center" vertical="center"/>
    </xf>
    <xf numFmtId="0" fontId="3" fillId="3" borderId="0" xfId="0" applyFont="1" applyFill="1" applyBorder="1" applyAlignment="1">
      <alignment horizontal="center" vertical="center"/>
    </xf>
    <xf numFmtId="0" fontId="3" fillId="3" borderId="0" xfId="0" applyFont="1" applyFill="1" applyBorder="1"/>
    <xf numFmtId="0" fontId="20" fillId="0" borderId="0" xfId="0" applyFont="1" applyFill="1" applyAlignment="1">
      <alignment horizontal="center" vertical="center"/>
    </xf>
    <xf numFmtId="0" fontId="20" fillId="0" borderId="0" xfId="0" applyFont="1" applyFill="1"/>
    <xf numFmtId="0" fontId="22" fillId="2"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1" fillId="2" borderId="1" xfId="1" applyNumberFormat="1" applyFont="1" applyFill="1" applyBorder="1" applyAlignment="1">
      <alignment vertical="center"/>
    </xf>
    <xf numFmtId="0" fontId="4" fillId="2" borderId="1" xfId="0" applyFont="1" applyFill="1" applyBorder="1" applyAlignment="1">
      <alignment horizontal="center" vertical="center" wrapText="1"/>
    </xf>
    <xf numFmtId="2" fontId="7" fillId="6" borderId="1" xfId="1" applyNumberFormat="1" applyFont="1" applyFill="1" applyBorder="1" applyAlignment="1">
      <alignment horizontal="center" vertical="center" wrapText="1"/>
    </xf>
    <xf numFmtId="4" fontId="7" fillId="4"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49" fontId="25" fillId="3" borderId="1" xfId="1" applyNumberFormat="1" applyFont="1" applyFill="1" applyBorder="1" applyAlignment="1">
      <alignment horizontal="center" vertical="center" wrapText="1"/>
    </xf>
    <xf numFmtId="0" fontId="21" fillId="6" borderId="1" xfId="1" applyNumberFormat="1" applyFont="1" applyFill="1" applyBorder="1" applyAlignment="1">
      <alignment vertical="center"/>
    </xf>
    <xf numFmtId="4" fontId="22" fillId="6" borderId="1" xfId="0" applyNumberFormat="1" applyFont="1" applyFill="1" applyBorder="1" applyAlignment="1">
      <alignment horizontal="center" vertical="center" wrapText="1"/>
    </xf>
    <xf numFmtId="4" fontId="22" fillId="2" borderId="1" xfId="0" applyNumberFormat="1" applyFont="1" applyFill="1" applyBorder="1" applyAlignment="1">
      <alignment horizontal="center" vertical="center" wrapText="1"/>
    </xf>
    <xf numFmtId="3" fontId="22" fillId="2" borderId="1" xfId="0" applyNumberFormat="1" applyFont="1" applyFill="1" applyBorder="1" applyAlignment="1">
      <alignment horizontal="center" vertical="center" wrapText="1"/>
    </xf>
    <xf numFmtId="14" fontId="17" fillId="3" borderId="1" xfId="1" applyNumberFormat="1" applyFont="1" applyFill="1" applyBorder="1" applyAlignment="1">
      <alignment horizontal="center" vertical="center" wrapText="1"/>
    </xf>
    <xf numFmtId="0" fontId="26" fillId="3" borderId="0" xfId="0" applyFont="1" applyFill="1" applyAlignment="1">
      <alignment horizontal="center" vertical="center"/>
    </xf>
    <xf numFmtId="0" fontId="11" fillId="2" borderId="1" xfId="1" applyNumberFormat="1" applyFont="1" applyFill="1" applyBorder="1" applyAlignment="1">
      <alignment horizontal="left" vertical="center"/>
    </xf>
    <xf numFmtId="0" fontId="26" fillId="0" borderId="0" xfId="0" applyFont="1" applyFill="1" applyAlignment="1">
      <alignment horizontal="center" vertical="center"/>
    </xf>
    <xf numFmtId="0" fontId="6" fillId="0" borderId="1" xfId="0" applyFont="1" applyFill="1" applyBorder="1" applyAlignment="1">
      <alignment horizontal="center" vertical="center" wrapText="1"/>
    </xf>
    <xf numFmtId="0" fontId="23" fillId="2" borderId="1" xfId="1" applyNumberFormat="1" applyFont="1" applyFill="1" applyBorder="1" applyAlignment="1">
      <alignment horizontal="left" vertical="center"/>
    </xf>
    <xf numFmtId="49" fontId="4" fillId="2" borderId="1" xfId="0" applyNumberFormat="1" applyFont="1" applyFill="1" applyBorder="1" applyAlignment="1">
      <alignment horizontal="center" vertical="center"/>
    </xf>
    <xf numFmtId="3" fontId="7" fillId="8" borderId="1" xfId="1" applyNumberFormat="1" applyFont="1" applyFill="1" applyBorder="1" applyAlignment="1">
      <alignment horizontal="center" vertical="center" wrapText="1"/>
    </xf>
    <xf numFmtId="2" fontId="7" fillId="8" borderId="1" xfId="1" applyNumberFormat="1" applyFont="1" applyFill="1" applyBorder="1" applyAlignment="1">
      <alignment horizontal="center" vertical="center" wrapText="1"/>
    </xf>
    <xf numFmtId="49" fontId="11" fillId="2" borderId="1" xfId="1" applyNumberFormat="1" applyFont="1" applyFill="1" applyBorder="1" applyAlignment="1">
      <alignment horizontal="center" vertical="center" wrapText="1"/>
    </xf>
    <xf numFmtId="3" fontId="7" fillId="6" borderId="1" xfId="1" applyNumberFormat="1" applyFont="1" applyFill="1" applyBorder="1" applyAlignment="1">
      <alignment horizontal="center" vertical="center" wrapText="1"/>
    </xf>
    <xf numFmtId="0" fontId="11" fillId="6" borderId="1" xfId="1" applyNumberFormat="1" applyFont="1" applyFill="1" applyBorder="1" applyAlignment="1">
      <alignment vertical="center"/>
    </xf>
    <xf numFmtId="0" fontId="29" fillId="0" borderId="0" xfId="0" applyFont="1" applyFill="1" applyAlignment="1">
      <alignment horizontal="left" vertical="center"/>
    </xf>
    <xf numFmtId="0" fontId="7"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6" fillId="0" borderId="1" xfId="0"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0" fontId="11" fillId="2" borderId="1" xfId="1" applyNumberFormat="1" applyFont="1" applyFill="1" applyBorder="1" applyAlignment="1">
      <alignment horizontal="center" vertical="center"/>
    </xf>
    <xf numFmtId="0" fontId="21" fillId="2" borderId="1" xfId="1" applyNumberFormat="1" applyFont="1" applyFill="1" applyBorder="1" applyAlignment="1">
      <alignment horizontal="center" vertical="center"/>
    </xf>
    <xf numFmtId="0" fontId="24" fillId="3" borderId="0" xfId="0" applyFont="1" applyFill="1" applyAlignment="1">
      <alignment horizontal="center" vertical="center"/>
    </xf>
    <xf numFmtId="0" fontId="28" fillId="0" borderId="2" xfId="0" applyFont="1" applyFill="1" applyBorder="1" applyAlignment="1">
      <alignment vertical="center" wrapText="1"/>
    </xf>
    <xf numFmtId="0" fontId="28" fillId="0" borderId="2" xfId="0" applyFont="1" applyFill="1" applyBorder="1" applyAlignment="1">
      <alignment vertical="center"/>
    </xf>
    <xf numFmtId="167" fontId="7" fillId="0" borderId="1" xfId="3" applyNumberFormat="1" applyFont="1" applyFill="1" applyBorder="1" applyAlignment="1">
      <alignment horizontal="center" vertical="center" wrapText="1"/>
    </xf>
    <xf numFmtId="167" fontId="22" fillId="2" borderId="1" xfId="3" applyNumberFormat="1" applyFont="1" applyFill="1" applyBorder="1" applyAlignment="1">
      <alignment horizontal="center" vertical="center" wrapText="1"/>
    </xf>
    <xf numFmtId="167" fontId="17" fillId="3" borderId="1" xfId="3" applyNumberFormat="1" applyFont="1" applyFill="1" applyBorder="1" applyAlignment="1">
      <alignment horizontal="center" vertical="center" wrapText="1"/>
    </xf>
    <xf numFmtId="0" fontId="9" fillId="0" borderId="1" xfId="0" applyFont="1" applyFill="1" applyBorder="1" applyAlignment="1" applyProtection="1">
      <alignment horizontal="center" vertical="center" wrapText="1"/>
    </xf>
    <xf numFmtId="0" fontId="31" fillId="7" borderId="1" xfId="0" applyFont="1" applyFill="1" applyBorder="1"/>
    <xf numFmtId="165" fontId="31" fillId="7" borderId="1" xfId="3" applyFont="1" applyFill="1" applyBorder="1"/>
    <xf numFmtId="0" fontId="5" fillId="0" borderId="0" xfId="0" applyFont="1"/>
    <xf numFmtId="0" fontId="5" fillId="7" borderId="1" xfId="0" applyFont="1" applyFill="1" applyBorder="1"/>
    <xf numFmtId="0" fontId="5" fillId="3" borderId="0" xfId="0" applyFont="1" applyFill="1"/>
    <xf numFmtId="165" fontId="24" fillId="9" borderId="1" xfId="3" applyFont="1" applyFill="1" applyBorder="1"/>
    <xf numFmtId="0" fontId="6" fillId="0" borderId="0" xfId="0" applyFont="1" applyFill="1" applyAlignment="1">
      <alignment vertical="center"/>
    </xf>
    <xf numFmtId="165" fontId="24" fillId="9" borderId="0" xfId="3" applyFont="1" applyFill="1" applyBorder="1"/>
    <xf numFmtId="165" fontId="31" fillId="7" borderId="0" xfId="3" applyFont="1" applyFill="1" applyBorder="1"/>
    <xf numFmtId="0" fontId="6" fillId="0" borderId="0" xfId="0" applyFont="1"/>
    <xf numFmtId="0" fontId="7"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65" fontId="5" fillId="0" borderId="0" xfId="3" applyFont="1"/>
    <xf numFmtId="0" fontId="4" fillId="0" borderId="0" xfId="0" applyFont="1" applyFill="1" applyBorder="1" applyAlignment="1">
      <alignment horizontal="center" vertical="center"/>
    </xf>
    <xf numFmtId="0" fontId="28" fillId="0" borderId="2" xfId="0" applyFont="1" applyFill="1" applyBorder="1" applyAlignment="1">
      <alignment horizontal="center" vertical="center" wrapText="1"/>
    </xf>
    <xf numFmtId="49" fontId="17" fillId="0" borderId="1" xfId="1" applyNumberFormat="1" applyFont="1" applyFill="1" applyBorder="1" applyAlignment="1">
      <alignment horizontal="center" vertical="center" wrapText="1"/>
    </xf>
    <xf numFmtId="3" fontId="17" fillId="8" borderId="1" xfId="1" applyNumberFormat="1" applyFont="1" applyFill="1" applyBorder="1" applyAlignment="1">
      <alignment horizontal="center" vertical="center" wrapText="1"/>
    </xf>
    <xf numFmtId="3" fontId="17" fillId="6" borderId="1" xfId="1" applyNumberFormat="1" applyFont="1" applyFill="1" applyBorder="1" applyAlignment="1">
      <alignment horizontal="center" vertical="center" wrapText="1"/>
    </xf>
    <xf numFmtId="2" fontId="17" fillId="8" borderId="1" xfId="1" applyNumberFormat="1" applyFont="1" applyFill="1" applyBorder="1" applyAlignment="1">
      <alignment horizontal="center" vertical="center" wrapText="1"/>
    </xf>
    <xf numFmtId="2" fontId="17" fillId="6" borderId="1" xfId="1" applyNumberFormat="1" applyFont="1" applyFill="1" applyBorder="1" applyAlignment="1">
      <alignment horizontal="center" vertical="center" wrapText="1"/>
    </xf>
    <xf numFmtId="4" fontId="17" fillId="4" borderId="1" xfId="1" applyNumberFormat="1" applyFont="1" applyFill="1" applyBorder="1" applyAlignment="1">
      <alignment horizontal="center" vertical="center" wrapText="1"/>
    </xf>
    <xf numFmtId="167" fontId="17" fillId="0" borderId="1" xfId="3" applyNumberFormat="1" applyFont="1" applyFill="1" applyBorder="1" applyAlignment="1">
      <alignment horizontal="center" vertical="center" wrapText="1"/>
    </xf>
    <xf numFmtId="49" fontId="21" fillId="2" borderId="1" xfId="1" applyNumberFormat="1" applyFont="1" applyFill="1" applyBorder="1" applyAlignment="1">
      <alignment horizontal="center" vertical="center" wrapText="1"/>
    </xf>
    <xf numFmtId="0" fontId="21" fillId="2" borderId="1" xfId="1" applyNumberFormat="1" applyFont="1" applyFill="1" applyBorder="1" applyAlignment="1">
      <alignment horizontal="left" vertical="center"/>
    </xf>
    <xf numFmtId="0" fontId="16" fillId="2" borderId="1" xfId="0" applyFont="1" applyFill="1" applyBorder="1" applyAlignment="1">
      <alignment horizontal="center" vertical="center" wrapText="1"/>
    </xf>
    <xf numFmtId="0" fontId="17" fillId="2" borderId="1" xfId="1" applyNumberFormat="1" applyFont="1" applyFill="1" applyBorder="1" applyAlignment="1">
      <alignment vertical="center"/>
    </xf>
    <xf numFmtId="167" fontId="16" fillId="0" borderId="1" xfId="3" applyNumberFormat="1"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7" fillId="2" borderId="1" xfId="1" applyNumberFormat="1" applyFont="1" applyFill="1" applyBorder="1" applyAlignment="1">
      <alignment horizontal="center" vertical="center" wrapText="1"/>
    </xf>
    <xf numFmtId="4" fontId="17" fillId="2" borderId="1" xfId="1" applyNumberFormat="1" applyFont="1" applyFill="1" applyBorder="1" applyAlignment="1">
      <alignment horizontal="center" vertical="center" wrapText="1"/>
    </xf>
    <xf numFmtId="167" fontId="17" fillId="2" borderId="1" xfId="3" applyNumberFormat="1" applyFont="1" applyFill="1" applyBorder="1" applyAlignment="1">
      <alignment horizontal="center" vertical="center" wrapText="1"/>
    </xf>
    <xf numFmtId="3" fontId="17" fillId="0" borderId="4" xfId="1" applyNumberFormat="1" applyFont="1" applyFill="1" applyBorder="1" applyAlignment="1">
      <alignment horizontal="center" vertical="center" wrapText="1"/>
    </xf>
    <xf numFmtId="167" fontId="16" fillId="3" borderId="1" xfId="3"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32" fillId="0" borderId="0" xfId="0" applyFont="1" applyFill="1"/>
    <xf numFmtId="49" fontId="23" fillId="2" borderId="1" xfId="1" applyNumberFormat="1" applyFont="1" applyFill="1" applyBorder="1" applyAlignment="1">
      <alignment horizontal="center" vertical="center" wrapText="1"/>
    </xf>
    <xf numFmtId="0" fontId="23" fillId="2" borderId="1" xfId="1" applyNumberFormat="1" applyFont="1" applyFill="1" applyBorder="1" applyAlignment="1">
      <alignment vertical="center"/>
    </xf>
    <xf numFmtId="0" fontId="23" fillId="6" borderId="1" xfId="1" applyNumberFormat="1" applyFont="1" applyFill="1" applyBorder="1" applyAlignment="1">
      <alignment vertical="center"/>
    </xf>
    <xf numFmtId="0" fontId="10" fillId="2" borderId="1" xfId="0" applyFont="1" applyFill="1" applyBorder="1" applyAlignment="1">
      <alignment horizontal="center" vertical="center" wrapText="1"/>
    </xf>
    <xf numFmtId="0" fontId="33" fillId="2" borderId="1" xfId="0" applyFont="1" applyFill="1" applyBorder="1" applyAlignment="1">
      <alignment horizontal="center" vertical="center" wrapText="1"/>
    </xf>
    <xf numFmtId="4" fontId="33" fillId="6" borderId="1" xfId="0" applyNumberFormat="1" applyFont="1" applyFill="1" applyBorder="1" applyAlignment="1">
      <alignment horizontal="center" vertical="center" wrapText="1"/>
    </xf>
    <xf numFmtId="4" fontId="33" fillId="2" borderId="1" xfId="0" applyNumberFormat="1" applyFont="1" applyFill="1" applyBorder="1" applyAlignment="1">
      <alignment horizontal="center" vertical="center" wrapText="1"/>
    </xf>
    <xf numFmtId="167" fontId="33" fillId="2" borderId="1" xfId="3" applyNumberFormat="1" applyFont="1" applyFill="1" applyBorder="1" applyAlignment="1">
      <alignment horizontal="center" vertical="center" wrapText="1"/>
    </xf>
    <xf numFmtId="49" fontId="33" fillId="2" borderId="1" xfId="0" applyNumberFormat="1" applyFont="1" applyFill="1" applyBorder="1" applyAlignment="1">
      <alignment horizontal="center" vertical="center"/>
    </xf>
    <xf numFmtId="0" fontId="32" fillId="0" borderId="0" xfId="0" applyFont="1" applyFill="1" applyAlignment="1">
      <alignment horizontal="center" vertical="center"/>
    </xf>
    <xf numFmtId="0" fontId="34" fillId="0" borderId="0" xfId="0" applyFont="1"/>
    <xf numFmtId="0" fontId="12" fillId="2" borderId="1" xfId="1" applyNumberFormat="1" applyFont="1" applyFill="1" applyBorder="1" applyAlignment="1">
      <alignment vertical="center"/>
    </xf>
    <xf numFmtId="167" fontId="23" fillId="2" borderId="1" xfId="3" applyNumberFormat="1" applyFont="1" applyFill="1" applyBorder="1" applyAlignment="1">
      <alignment vertical="center"/>
    </xf>
    <xf numFmtId="0" fontId="23" fillId="2" borderId="1" xfId="1" applyNumberFormat="1" applyFont="1" applyFill="1" applyBorder="1" applyAlignment="1">
      <alignment horizontal="center" vertical="center"/>
    </xf>
    <xf numFmtId="49" fontId="23" fillId="2" borderId="1" xfId="1" applyNumberFormat="1" applyFont="1" applyFill="1" applyBorder="1" applyAlignment="1">
      <alignment vertical="center"/>
    </xf>
    <xf numFmtId="0" fontId="12" fillId="2" borderId="1" xfId="1" applyNumberFormat="1" applyFont="1" applyFill="1" applyBorder="1" applyAlignment="1">
      <alignment horizontal="left" vertical="center"/>
    </xf>
    <xf numFmtId="167" fontId="23" fillId="2" borderId="1" xfId="3" applyNumberFormat="1" applyFont="1" applyFill="1" applyBorder="1" applyAlignment="1">
      <alignment horizontal="left" vertical="center"/>
    </xf>
    <xf numFmtId="49" fontId="23" fillId="2" borderId="1" xfId="1" applyNumberFormat="1" applyFont="1" applyFill="1" applyBorder="1" applyAlignment="1">
      <alignment horizontal="left" vertical="center"/>
    </xf>
    <xf numFmtId="0" fontId="10" fillId="0" borderId="1" xfId="0" applyFont="1" applyFill="1" applyBorder="1" applyAlignment="1">
      <alignment horizontal="center" vertical="center" wrapText="1"/>
    </xf>
    <xf numFmtId="3" fontId="23" fillId="2" borderId="1" xfId="1" applyNumberFormat="1" applyFont="1" applyFill="1" applyBorder="1" applyAlignment="1">
      <alignment vertical="center"/>
    </xf>
    <xf numFmtId="49" fontId="33" fillId="2" borderId="1" xfId="0" applyNumberFormat="1" applyFont="1" applyFill="1" applyBorder="1" applyAlignment="1">
      <alignment horizontal="center" vertical="center" wrapText="1"/>
    </xf>
    <xf numFmtId="0" fontId="34" fillId="3" borderId="0" xfId="0" applyFont="1" applyFill="1" applyAlignment="1">
      <alignment horizontal="center" vertical="center"/>
    </xf>
    <xf numFmtId="49" fontId="12" fillId="0" borderId="1" xfId="1" applyNumberFormat="1"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7" xfId="0" applyFont="1" applyFill="1" applyBorder="1" applyAlignment="1">
      <alignment horizontal="center" vertical="center" wrapText="1"/>
    </xf>
    <xf numFmtId="3" fontId="10" fillId="3" borderId="1" xfId="0" applyNumberFormat="1" applyFont="1" applyFill="1" applyBorder="1" applyAlignment="1">
      <alignment horizontal="center" vertical="center" wrapText="1"/>
    </xf>
    <xf numFmtId="3" fontId="12" fillId="8" borderId="1" xfId="1" applyNumberFormat="1" applyFont="1" applyFill="1" applyBorder="1" applyAlignment="1">
      <alignment horizontal="center" vertical="center" wrapText="1"/>
    </xf>
    <xf numFmtId="3" fontId="12" fillId="6" borderId="1" xfId="1" applyNumberFormat="1" applyFont="1" applyFill="1" applyBorder="1" applyAlignment="1">
      <alignment horizontal="center" vertical="center" wrapText="1"/>
    </xf>
    <xf numFmtId="2" fontId="12" fillId="8" borderId="1" xfId="1" applyNumberFormat="1" applyFont="1" applyFill="1" applyBorder="1" applyAlignment="1">
      <alignment horizontal="center" vertical="center" wrapText="1"/>
    </xf>
    <xf numFmtId="2" fontId="12" fillId="6" borderId="1" xfId="1" applyNumberFormat="1" applyFont="1" applyFill="1" applyBorder="1" applyAlignment="1">
      <alignment horizontal="center" vertical="center" wrapText="1"/>
    </xf>
    <xf numFmtId="4" fontId="12" fillId="4" borderId="1" xfId="1" applyNumberFormat="1" applyFont="1" applyFill="1" applyBorder="1" applyAlignment="1">
      <alignment horizontal="center" vertical="center" wrapText="1"/>
    </xf>
    <xf numFmtId="167" fontId="10" fillId="0" borderId="1" xfId="3"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165" fontId="34" fillId="0" borderId="0" xfId="3" applyFont="1"/>
    <xf numFmtId="165" fontId="32" fillId="0" borderId="0" xfId="0" applyNumberFormat="1" applyFont="1" applyFill="1" applyAlignment="1">
      <alignment horizontal="center" vertical="center"/>
    </xf>
    <xf numFmtId="167" fontId="12" fillId="0" borderId="1" xfId="3" applyNumberFormat="1" applyFont="1" applyFill="1" applyBorder="1" applyAlignment="1">
      <alignment horizontal="center" vertical="center" wrapText="1"/>
    </xf>
    <xf numFmtId="3" fontId="12" fillId="3" borderId="1" xfId="1" applyNumberFormat="1" applyFont="1" applyFill="1" applyBorder="1" applyAlignment="1">
      <alignment horizontal="center" vertical="center" wrapText="1"/>
    </xf>
    <xf numFmtId="167" fontId="10" fillId="3" borderId="1" xfId="3" applyNumberFormat="1" applyFont="1" applyFill="1" applyBorder="1" applyAlignment="1">
      <alignment horizontal="center" vertical="center" wrapText="1"/>
    </xf>
    <xf numFmtId="3" fontId="17" fillId="0" borderId="1" xfId="1" applyNumberFormat="1" applyFont="1" applyFill="1" applyBorder="1" applyAlignment="1">
      <alignment vertical="center" wrapText="1"/>
    </xf>
    <xf numFmtId="0" fontId="10" fillId="0" borderId="7" xfId="0" applyFont="1" applyFill="1" applyBorder="1" applyAlignment="1">
      <alignment horizontal="center" vertical="center" wrapText="1"/>
    </xf>
    <xf numFmtId="0" fontId="10" fillId="3" borderId="4" xfId="0" applyFont="1" applyFill="1" applyBorder="1" applyAlignment="1">
      <alignment horizontal="center" vertical="center" wrapText="1"/>
    </xf>
    <xf numFmtId="3" fontId="36" fillId="0" borderId="4" xfId="1" applyNumberFormat="1" applyFont="1" applyFill="1" applyBorder="1" applyAlignment="1">
      <alignment horizontal="center" vertical="center" wrapText="1"/>
    </xf>
    <xf numFmtId="0" fontId="34" fillId="3" borderId="0" xfId="0" applyFont="1" applyFill="1" applyBorder="1"/>
    <xf numFmtId="0" fontId="12" fillId="2" borderId="1" xfId="1" applyNumberFormat="1" applyFont="1" applyFill="1" applyBorder="1" applyAlignment="1">
      <alignment horizontal="center" vertical="center" wrapText="1"/>
    </xf>
    <xf numFmtId="4" fontId="12" fillId="2" borderId="1" xfId="1" applyNumberFormat="1" applyFont="1" applyFill="1" applyBorder="1" applyAlignment="1">
      <alignment horizontal="center" vertical="center" wrapText="1"/>
    </xf>
    <xf numFmtId="167" fontId="12" fillId="2" borderId="1" xfId="3" applyNumberFormat="1" applyFont="1" applyFill="1" applyBorder="1" applyAlignment="1">
      <alignment horizontal="center" vertical="center" wrapText="1"/>
    </xf>
    <xf numFmtId="49" fontId="12" fillId="2" borderId="1" xfId="1" applyNumberFormat="1" applyFont="1" applyFill="1" applyBorder="1" applyAlignment="1">
      <alignment horizontal="center" vertical="center" wrapText="1"/>
    </xf>
    <xf numFmtId="0" fontId="34" fillId="3" borderId="0" xfId="0" applyFont="1" applyFill="1" applyBorder="1" applyAlignment="1">
      <alignment horizontal="center" vertical="center"/>
    </xf>
    <xf numFmtId="0" fontId="10" fillId="3" borderId="4"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0" fillId="0" borderId="0" xfId="0" applyFont="1" applyFill="1" applyAlignment="1">
      <alignment vertical="center"/>
    </xf>
    <xf numFmtId="0" fontId="37" fillId="0" borderId="0" xfId="0" applyFont="1" applyAlignment="1"/>
    <xf numFmtId="2" fontId="17" fillId="8" borderId="4" xfId="1" applyNumberFormat="1" applyFont="1" applyFill="1" applyBorder="1" applyAlignment="1">
      <alignment horizontal="center" vertical="center" wrapText="1"/>
    </xf>
    <xf numFmtId="2" fontId="17" fillId="6" borderId="4" xfId="1" applyNumberFormat="1" applyFont="1" applyFill="1" applyBorder="1" applyAlignment="1">
      <alignment horizontal="center" vertical="center" wrapText="1"/>
    </xf>
    <xf numFmtId="0" fontId="17" fillId="0" borderId="4" xfId="1" applyNumberFormat="1" applyFont="1" applyFill="1" applyBorder="1" applyAlignment="1">
      <alignment horizontal="center" vertical="center" wrapText="1"/>
    </xf>
    <xf numFmtId="0" fontId="10" fillId="3" borderId="4" xfId="0" applyFont="1" applyFill="1" applyBorder="1" applyAlignment="1">
      <alignment horizontal="center" vertical="center" wrapText="1"/>
    </xf>
    <xf numFmtId="3" fontId="17" fillId="4" borderId="4" xfId="1" applyNumberFormat="1" applyFont="1" applyFill="1" applyBorder="1" applyAlignment="1">
      <alignment horizontal="center" vertical="center" wrapText="1"/>
    </xf>
    <xf numFmtId="4" fontId="17" fillId="4" borderId="4" xfId="1" applyNumberFormat="1" applyFont="1" applyFill="1" applyBorder="1" applyAlignment="1">
      <alignment horizontal="center" vertical="center" wrapText="1"/>
    </xf>
    <xf numFmtId="3" fontId="17" fillId="8" borderId="4" xfId="1" applyNumberFormat="1" applyFont="1" applyFill="1" applyBorder="1" applyAlignment="1">
      <alignment horizontal="center" vertical="center" wrapText="1"/>
    </xf>
    <xf numFmtId="0" fontId="12" fillId="3" borderId="1" xfId="1" applyNumberFormat="1" applyFont="1" applyFill="1" applyBorder="1" applyAlignment="1">
      <alignment horizontal="center" vertical="center" wrapText="1"/>
    </xf>
    <xf numFmtId="3" fontId="12" fillId="0" borderId="4" xfId="1" applyNumberFormat="1"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0" borderId="1" xfId="0" applyFont="1" applyBorder="1" applyAlignment="1">
      <alignment horizontal="center" vertical="center" wrapText="1"/>
    </xf>
    <xf numFmtId="49" fontId="36" fillId="0" borderId="1" xfId="1" applyNumberFormat="1" applyFont="1" applyFill="1" applyBorder="1" applyAlignment="1">
      <alignment horizontal="center" vertical="center" wrapText="1"/>
    </xf>
    <xf numFmtId="49" fontId="33" fillId="2" borderId="3" xfId="0" applyNumberFormat="1" applyFont="1" applyFill="1" applyBorder="1" applyAlignment="1">
      <alignment horizontal="center" vertical="center" wrapText="1"/>
    </xf>
    <xf numFmtId="49" fontId="12" fillId="3" borderId="1" xfId="1" applyNumberFormat="1" applyFont="1" applyFill="1" applyBorder="1" applyAlignment="1">
      <alignment horizontal="center" vertical="center" wrapText="1"/>
    </xf>
    <xf numFmtId="0" fontId="10" fillId="3"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0" fillId="3" borderId="4" xfId="0" applyFont="1" applyFill="1" applyBorder="1" applyAlignment="1">
      <alignment horizontal="center" vertical="center" wrapText="1"/>
    </xf>
    <xf numFmtId="3" fontId="12" fillId="0" borderId="4" xfId="1" applyNumberFormat="1" applyFont="1" applyFill="1" applyBorder="1" applyAlignment="1">
      <alignment horizontal="center" vertical="center" wrapText="1"/>
    </xf>
    <xf numFmtId="3" fontId="12" fillId="8" borderId="4" xfId="1" applyNumberFormat="1" applyFont="1" applyFill="1" applyBorder="1" applyAlignment="1">
      <alignment horizontal="center" vertical="center" wrapText="1"/>
    </xf>
    <xf numFmtId="3" fontId="12" fillId="6" borderId="4" xfId="1" applyNumberFormat="1" applyFont="1" applyFill="1" applyBorder="1" applyAlignment="1">
      <alignment horizontal="center" vertical="center" wrapText="1"/>
    </xf>
    <xf numFmtId="0" fontId="12" fillId="0" borderId="4" xfId="1" applyNumberFormat="1" applyFont="1" applyFill="1" applyBorder="1" applyAlignment="1">
      <alignment horizontal="center" vertical="center" wrapText="1"/>
    </xf>
    <xf numFmtId="2" fontId="12" fillId="8" borderId="4" xfId="1" applyNumberFormat="1" applyFont="1" applyFill="1" applyBorder="1" applyAlignment="1">
      <alignment horizontal="center" vertical="center" wrapText="1"/>
    </xf>
    <xf numFmtId="2" fontId="12" fillId="6" borderId="4" xfId="1" applyNumberFormat="1" applyFont="1" applyFill="1" applyBorder="1" applyAlignment="1">
      <alignment horizontal="center" vertical="center" wrapText="1"/>
    </xf>
    <xf numFmtId="3" fontId="12" fillId="4" borderId="4" xfId="1" applyNumberFormat="1" applyFont="1" applyFill="1" applyBorder="1" applyAlignment="1">
      <alignment horizontal="center" vertical="center" wrapText="1"/>
    </xf>
    <xf numFmtId="4" fontId="12" fillId="4" borderId="4" xfId="1" applyNumberFormat="1" applyFont="1" applyFill="1" applyBorder="1" applyAlignment="1">
      <alignment horizontal="center" vertical="center" wrapText="1"/>
    </xf>
    <xf numFmtId="49" fontId="12" fillId="0" borderId="4" xfId="1"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0" fontId="34" fillId="3" borderId="0" xfId="0" applyFont="1" applyFill="1"/>
    <xf numFmtId="0" fontId="10" fillId="3" borderId="9" xfId="0" applyFont="1" applyFill="1" applyBorder="1" applyAlignment="1">
      <alignment horizontal="center" vertical="center" wrapText="1"/>
    </xf>
    <xf numFmtId="167" fontId="12" fillId="0" borderId="4" xfId="3" applyNumberFormat="1" applyFont="1" applyFill="1" applyBorder="1" applyAlignment="1">
      <alignment horizontal="center" vertical="center" wrapText="1"/>
    </xf>
    <xf numFmtId="3" fontId="12" fillId="4" borderId="3" xfId="1" applyNumberFormat="1" applyFont="1" applyFill="1" applyBorder="1" applyAlignment="1">
      <alignment horizontal="center" vertical="center" wrapText="1"/>
    </xf>
    <xf numFmtId="4" fontId="12" fillId="4" borderId="3" xfId="1" applyNumberFormat="1" applyFont="1" applyFill="1" applyBorder="1" applyAlignment="1">
      <alignment horizontal="center" vertical="center" wrapText="1"/>
    </xf>
    <xf numFmtId="3" fontId="12" fillId="8" borderId="3" xfId="1" applyNumberFormat="1"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3" fontId="12" fillId="0" borderId="3" xfId="1" applyNumberFormat="1" applyFont="1" applyFill="1" applyBorder="1" applyAlignment="1">
      <alignment horizontal="center" vertical="center" wrapText="1"/>
    </xf>
    <xf numFmtId="3" fontId="12" fillId="6" borderId="3" xfId="1" applyNumberFormat="1" applyFont="1" applyFill="1" applyBorder="1" applyAlignment="1">
      <alignment horizontal="center" vertical="center" wrapText="1"/>
    </xf>
    <xf numFmtId="0" fontId="12" fillId="0" borderId="3" xfId="1" applyNumberFormat="1" applyFont="1" applyFill="1" applyBorder="1" applyAlignment="1">
      <alignment horizontal="center" vertical="center" wrapText="1"/>
    </xf>
    <xf numFmtId="2" fontId="12" fillId="8" borderId="3" xfId="1" applyNumberFormat="1" applyFont="1" applyFill="1" applyBorder="1" applyAlignment="1">
      <alignment horizontal="center" vertical="center" wrapText="1"/>
    </xf>
    <xf numFmtId="2" fontId="12" fillId="6" borderId="3" xfId="1" applyNumberFormat="1" applyFont="1" applyFill="1" applyBorder="1" applyAlignment="1">
      <alignment horizontal="center" vertical="center" wrapText="1"/>
    </xf>
    <xf numFmtId="49" fontId="33" fillId="2" borderId="3" xfId="0" applyNumberFormat="1" applyFont="1" applyFill="1" applyBorder="1" applyAlignment="1">
      <alignment horizontal="center" vertical="center" wrapText="1"/>
    </xf>
    <xf numFmtId="49" fontId="7" fillId="0" borderId="3" xfId="1" applyNumberFormat="1" applyFont="1" applyFill="1" applyBorder="1" applyAlignment="1">
      <alignment horizontal="center" vertical="center" wrapText="1"/>
    </xf>
    <xf numFmtId="3" fontId="10" fillId="3" borderId="3" xfId="0" applyNumberFormat="1" applyFont="1" applyFill="1" applyBorder="1" applyAlignment="1">
      <alignment horizontal="center" vertical="center" wrapText="1"/>
    </xf>
    <xf numFmtId="167" fontId="10" fillId="3" borderId="3" xfId="3" applyNumberFormat="1" applyFont="1" applyFill="1" applyBorder="1" applyAlignment="1">
      <alignment horizontal="center" vertical="center" wrapText="1"/>
    </xf>
    <xf numFmtId="167" fontId="10" fillId="3" borderId="4" xfId="3" applyNumberFormat="1" applyFont="1" applyFill="1" applyBorder="1" applyAlignment="1">
      <alignment horizontal="center" vertical="center" wrapText="1"/>
    </xf>
    <xf numFmtId="0" fontId="5" fillId="7" borderId="0" xfId="0" applyFont="1" applyFill="1" applyBorder="1"/>
    <xf numFmtId="0" fontId="12" fillId="0" borderId="4" xfId="1" applyNumberFormat="1" applyFont="1" applyFill="1" applyBorder="1" applyAlignment="1">
      <alignment horizontal="center" vertical="center" wrapText="1"/>
    </xf>
    <xf numFmtId="2" fontId="12" fillId="8" borderId="4" xfId="1" applyNumberFormat="1" applyFont="1" applyFill="1" applyBorder="1" applyAlignment="1">
      <alignment horizontal="center" vertical="center" wrapText="1"/>
    </xf>
    <xf numFmtId="2" fontId="12" fillId="6" borderId="4" xfId="1" applyNumberFormat="1" applyFont="1" applyFill="1" applyBorder="1" applyAlignment="1">
      <alignment horizontal="center" vertical="center" wrapText="1"/>
    </xf>
    <xf numFmtId="3" fontId="12" fillId="4" borderId="4" xfId="1" applyNumberFormat="1" applyFont="1" applyFill="1" applyBorder="1" applyAlignment="1">
      <alignment horizontal="center" vertical="center" wrapText="1"/>
    </xf>
    <xf numFmtId="4" fontId="12" fillId="4" borderId="4" xfId="1" applyNumberFormat="1" applyFont="1" applyFill="1" applyBorder="1" applyAlignment="1">
      <alignment horizontal="center" vertical="center" wrapText="1"/>
    </xf>
    <xf numFmtId="3" fontId="12" fillId="8" borderId="4" xfId="1" applyNumberFormat="1" applyFont="1" applyFill="1" applyBorder="1" applyAlignment="1">
      <alignment horizontal="center" vertical="center" wrapText="1"/>
    </xf>
    <xf numFmtId="0" fontId="10" fillId="3" borderId="4" xfId="0" applyFont="1" applyFill="1" applyBorder="1" applyAlignment="1">
      <alignment horizontal="center" vertical="center" wrapText="1"/>
    </xf>
    <xf numFmtId="3" fontId="12" fillId="0" borderId="4" xfId="1" applyNumberFormat="1" applyFont="1" applyFill="1" applyBorder="1" applyAlignment="1">
      <alignment horizontal="center" vertical="center" wrapText="1"/>
    </xf>
    <xf numFmtId="3" fontId="12" fillId="3" borderId="4" xfId="1" applyNumberFormat="1" applyFont="1" applyFill="1" applyBorder="1" applyAlignment="1">
      <alignment horizontal="center" vertical="center" wrapText="1"/>
    </xf>
    <xf numFmtId="3" fontId="12" fillId="6" borderId="4" xfId="1" applyNumberFormat="1" applyFont="1" applyFill="1" applyBorder="1" applyAlignment="1">
      <alignment horizontal="center" vertical="center" wrapText="1"/>
    </xf>
    <xf numFmtId="0" fontId="10" fillId="3" borderId="4" xfId="0"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3" fontId="12" fillId="4" borderId="4" xfId="1" applyNumberFormat="1" applyFont="1" applyFill="1" applyBorder="1" applyAlignment="1">
      <alignment horizontal="center" vertical="center" wrapText="1"/>
    </xf>
    <xf numFmtId="4" fontId="12" fillId="4" borderId="4" xfId="1" applyNumberFormat="1" applyFont="1" applyFill="1" applyBorder="1" applyAlignment="1">
      <alignment horizontal="center" vertical="center" wrapText="1"/>
    </xf>
    <xf numFmtId="3" fontId="12" fillId="8" borderId="4" xfId="1" applyNumberFormat="1" applyFont="1" applyFill="1" applyBorder="1" applyAlignment="1">
      <alignment horizontal="center" vertical="center" wrapText="1"/>
    </xf>
    <xf numFmtId="3" fontId="12" fillId="6" borderId="4" xfId="1" applyNumberFormat="1" applyFont="1" applyFill="1" applyBorder="1" applyAlignment="1">
      <alignment horizontal="center" vertical="center" wrapText="1"/>
    </xf>
    <xf numFmtId="3" fontId="12" fillId="0" borderId="4" xfId="1" applyNumberFormat="1" applyFont="1" applyFill="1" applyBorder="1" applyAlignment="1">
      <alignment horizontal="center" vertical="center" wrapText="1"/>
    </xf>
    <xf numFmtId="0" fontId="12" fillId="0" borderId="4" xfId="1" applyNumberFormat="1" applyFont="1" applyFill="1" applyBorder="1" applyAlignment="1">
      <alignment horizontal="center" vertical="center" wrapText="1"/>
    </xf>
    <xf numFmtId="2" fontId="12" fillId="8" borderId="4" xfId="1" applyNumberFormat="1" applyFont="1" applyFill="1" applyBorder="1" applyAlignment="1">
      <alignment horizontal="center" vertical="center" wrapText="1"/>
    </xf>
    <xf numFmtId="2" fontId="12" fillId="6" borderId="4" xfId="1" applyNumberFormat="1" applyFont="1" applyFill="1" applyBorder="1" applyAlignment="1">
      <alignment horizontal="center" vertical="center" wrapText="1"/>
    </xf>
    <xf numFmtId="0" fontId="10" fillId="3" borderId="4" xfId="0" applyFont="1" applyFill="1" applyBorder="1" applyAlignment="1">
      <alignment horizontal="center" vertical="center" wrapText="1"/>
    </xf>
    <xf numFmtId="3" fontId="12" fillId="3" borderId="4"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0" fillId="0" borderId="1" xfId="0" applyFont="1" applyFill="1" applyBorder="1" applyAlignment="1">
      <alignment vertical="center" wrapText="1"/>
    </xf>
    <xf numFmtId="0" fontId="6" fillId="0" borderId="1" xfId="0" applyFont="1" applyFill="1" applyBorder="1" applyAlignment="1">
      <alignment horizontal="center" vertical="center" wrapText="1"/>
    </xf>
    <xf numFmtId="3" fontId="12" fillId="4" borderId="3" xfId="1" applyNumberFormat="1" applyFont="1" applyFill="1" applyBorder="1" applyAlignment="1">
      <alignment horizontal="center" vertical="center" wrapText="1"/>
    </xf>
    <xf numFmtId="3" fontId="12" fillId="4" borderId="4" xfId="1" applyNumberFormat="1" applyFont="1" applyFill="1" applyBorder="1" applyAlignment="1">
      <alignment horizontal="center" vertical="center" wrapText="1"/>
    </xf>
    <xf numFmtId="4" fontId="12" fillId="4" borderId="3" xfId="1" applyNumberFormat="1" applyFont="1" applyFill="1" applyBorder="1" applyAlignment="1">
      <alignment horizontal="center" vertical="center" wrapText="1"/>
    </xf>
    <xf numFmtId="4" fontId="12" fillId="4" borderId="4" xfId="1" applyNumberFormat="1" applyFont="1" applyFill="1" applyBorder="1" applyAlignment="1">
      <alignment horizontal="center" vertical="center" wrapText="1"/>
    </xf>
    <xf numFmtId="3" fontId="12" fillId="8" borderId="3" xfId="1" applyNumberFormat="1" applyFont="1" applyFill="1" applyBorder="1" applyAlignment="1">
      <alignment horizontal="center" vertical="center" wrapText="1"/>
    </xf>
    <xf numFmtId="3" fontId="12" fillId="8" borderId="4" xfId="1" applyNumberFormat="1" applyFont="1" applyFill="1" applyBorder="1" applyAlignment="1">
      <alignment horizontal="center" vertical="center" wrapText="1"/>
    </xf>
    <xf numFmtId="3" fontId="10" fillId="3" borderId="3" xfId="0" applyNumberFormat="1" applyFont="1" applyFill="1" applyBorder="1" applyAlignment="1">
      <alignment horizontal="center" vertical="center" wrapText="1"/>
    </xf>
    <xf numFmtId="3" fontId="10" fillId="3" borderId="4" xfId="0" applyNumberFormat="1" applyFont="1" applyFill="1" applyBorder="1" applyAlignment="1">
      <alignment horizontal="center" vertical="center" wrapText="1"/>
    </xf>
    <xf numFmtId="3" fontId="12" fillId="6" borderId="3" xfId="1" applyNumberFormat="1" applyFont="1" applyFill="1" applyBorder="1" applyAlignment="1">
      <alignment horizontal="center" vertical="center" wrapText="1"/>
    </xf>
    <xf numFmtId="3" fontId="12" fillId="6" borderId="4" xfId="1" applyNumberFormat="1" applyFont="1" applyFill="1" applyBorder="1" applyAlignment="1">
      <alignment horizontal="center" vertical="center" wrapText="1"/>
    </xf>
    <xf numFmtId="3" fontId="12" fillId="0" borderId="3" xfId="1" applyNumberFormat="1" applyFont="1" applyFill="1" applyBorder="1" applyAlignment="1">
      <alignment horizontal="center" vertical="center" wrapText="1"/>
    </xf>
    <xf numFmtId="3" fontId="12" fillId="0" borderId="4" xfId="1" applyNumberFormat="1" applyFont="1" applyFill="1" applyBorder="1" applyAlignment="1">
      <alignment horizontal="center" vertical="center" wrapText="1"/>
    </xf>
    <xf numFmtId="0" fontId="12" fillId="0" borderId="3" xfId="1" applyNumberFormat="1" applyFont="1" applyFill="1" applyBorder="1" applyAlignment="1">
      <alignment horizontal="center" vertical="center" wrapText="1"/>
    </xf>
    <xf numFmtId="0" fontId="12" fillId="0" borderId="4" xfId="1" applyNumberFormat="1" applyFont="1" applyFill="1" applyBorder="1" applyAlignment="1">
      <alignment horizontal="center" vertical="center" wrapText="1"/>
    </xf>
    <xf numFmtId="2" fontId="12" fillId="8" borderId="3" xfId="1" applyNumberFormat="1" applyFont="1" applyFill="1" applyBorder="1" applyAlignment="1">
      <alignment horizontal="center" vertical="center" wrapText="1"/>
    </xf>
    <xf numFmtId="2" fontId="12" fillId="8" borderId="4" xfId="1" applyNumberFormat="1" applyFont="1" applyFill="1" applyBorder="1" applyAlignment="1">
      <alignment horizontal="center" vertical="center" wrapText="1"/>
    </xf>
    <xf numFmtId="2" fontId="12" fillId="6" borderId="3" xfId="1" applyNumberFormat="1" applyFont="1" applyFill="1" applyBorder="1" applyAlignment="1">
      <alignment horizontal="center" vertical="center" wrapText="1"/>
    </xf>
    <xf numFmtId="2" fontId="12" fillId="6" borderId="4" xfId="1" applyNumberFormat="1"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167" fontId="10" fillId="3" borderId="3" xfId="3" applyNumberFormat="1" applyFont="1" applyFill="1" applyBorder="1" applyAlignment="1">
      <alignment horizontal="center" vertical="center" wrapText="1"/>
    </xf>
    <xf numFmtId="49" fontId="33" fillId="2" borderId="4" xfId="0" applyNumberFormat="1" applyFont="1" applyFill="1" applyBorder="1" applyAlignment="1">
      <alignment horizontal="center" vertical="center" wrapText="1"/>
    </xf>
    <xf numFmtId="167" fontId="10" fillId="3" borderId="4" xfId="3" applyNumberFormat="1" applyFont="1" applyFill="1" applyBorder="1" applyAlignment="1">
      <alignment horizontal="center" vertical="center" wrapText="1"/>
    </xf>
    <xf numFmtId="49" fontId="33" fillId="2" borderId="3" xfId="0" applyNumberFormat="1" applyFont="1" applyFill="1" applyBorder="1" applyAlignment="1">
      <alignment horizontal="center" vertical="center" wrapText="1"/>
    </xf>
    <xf numFmtId="49" fontId="33" fillId="2" borderId="4" xfId="0" applyNumberFormat="1"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3" fontId="12" fillId="0" borderId="3" xfId="1" applyNumberFormat="1" applyFont="1" applyFill="1" applyBorder="1" applyAlignment="1">
      <alignment horizontal="center" vertical="center" wrapText="1"/>
    </xf>
    <xf numFmtId="3" fontId="12" fillId="0" borderId="8" xfId="1" applyNumberFormat="1" applyFont="1" applyFill="1" applyBorder="1" applyAlignment="1">
      <alignment horizontal="center" vertical="center" wrapText="1"/>
    </xf>
    <xf numFmtId="3" fontId="12" fillId="0" borderId="4" xfId="1" applyNumberFormat="1" applyFont="1" applyFill="1" applyBorder="1" applyAlignment="1">
      <alignment horizontal="center" vertical="center" wrapText="1"/>
    </xf>
    <xf numFmtId="3" fontId="12" fillId="4" borderId="3" xfId="1" applyNumberFormat="1" applyFont="1" applyFill="1" applyBorder="1" applyAlignment="1">
      <alignment horizontal="center" vertical="center" wrapText="1"/>
    </xf>
    <xf numFmtId="3" fontId="12" fillId="4" borderId="4" xfId="1" applyNumberFormat="1" applyFont="1" applyFill="1" applyBorder="1" applyAlignment="1">
      <alignment horizontal="center" vertical="center" wrapText="1"/>
    </xf>
    <xf numFmtId="4" fontId="12" fillId="4" borderId="3" xfId="1" applyNumberFormat="1" applyFont="1" applyFill="1" applyBorder="1" applyAlignment="1">
      <alignment horizontal="center" vertical="center" wrapText="1"/>
    </xf>
    <xf numFmtId="4" fontId="12" fillId="4" borderId="4" xfId="1" applyNumberFormat="1" applyFont="1" applyFill="1" applyBorder="1" applyAlignment="1">
      <alignment horizontal="center" vertical="center" wrapText="1"/>
    </xf>
    <xf numFmtId="3" fontId="12" fillId="8" borderId="3" xfId="1" applyNumberFormat="1" applyFont="1" applyFill="1" applyBorder="1" applyAlignment="1">
      <alignment horizontal="center" vertical="center" wrapText="1"/>
    </xf>
    <xf numFmtId="3" fontId="12" fillId="8" borderId="4" xfId="1" applyNumberFormat="1" applyFont="1" applyFill="1" applyBorder="1" applyAlignment="1">
      <alignment horizontal="center" vertical="center" wrapText="1"/>
    </xf>
    <xf numFmtId="49" fontId="12" fillId="0" borderId="3" xfId="1" applyNumberFormat="1" applyFont="1" applyFill="1" applyBorder="1" applyAlignment="1">
      <alignment horizontal="center" vertical="center" wrapText="1"/>
    </xf>
    <xf numFmtId="49" fontId="12" fillId="0" borderId="4" xfId="1"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3" fontId="10" fillId="3" borderId="3" xfId="0" applyNumberFormat="1" applyFont="1" applyFill="1" applyBorder="1" applyAlignment="1">
      <alignment horizontal="center" vertical="center" wrapText="1"/>
    </xf>
    <xf numFmtId="3" fontId="10" fillId="3" borderId="4" xfId="0" applyNumberFormat="1" applyFont="1" applyFill="1" applyBorder="1" applyAlignment="1">
      <alignment horizontal="center" vertical="center" wrapText="1"/>
    </xf>
    <xf numFmtId="3" fontId="12" fillId="6" borderId="3" xfId="1" applyNumberFormat="1" applyFont="1" applyFill="1" applyBorder="1" applyAlignment="1">
      <alignment horizontal="center" vertical="center" wrapText="1"/>
    </xf>
    <xf numFmtId="3" fontId="12" fillId="6" borderId="4" xfId="1" applyNumberFormat="1" applyFont="1" applyFill="1" applyBorder="1" applyAlignment="1">
      <alignment horizontal="center" vertical="center" wrapText="1"/>
    </xf>
    <xf numFmtId="0" fontId="12" fillId="0" borderId="3" xfId="1" applyNumberFormat="1" applyFont="1" applyFill="1" applyBorder="1" applyAlignment="1">
      <alignment horizontal="center" vertical="center" wrapText="1"/>
    </xf>
    <xf numFmtId="0" fontId="12" fillId="0" borderId="4" xfId="1" applyNumberFormat="1" applyFont="1" applyFill="1" applyBorder="1" applyAlignment="1">
      <alignment horizontal="center" vertical="center" wrapText="1"/>
    </xf>
    <xf numFmtId="2" fontId="12" fillId="8" borderId="3" xfId="1" applyNumberFormat="1" applyFont="1" applyFill="1" applyBorder="1" applyAlignment="1">
      <alignment horizontal="center" vertical="center" wrapText="1"/>
    </xf>
    <xf numFmtId="2" fontId="12" fillId="8" borderId="4" xfId="1" applyNumberFormat="1" applyFont="1" applyFill="1" applyBorder="1" applyAlignment="1">
      <alignment horizontal="center" vertical="center" wrapText="1"/>
    </xf>
    <xf numFmtId="167" fontId="10" fillId="3" borderId="3" xfId="3" applyNumberFormat="1" applyFont="1" applyFill="1" applyBorder="1" applyAlignment="1">
      <alignment horizontal="center" vertical="center" wrapText="1"/>
    </xf>
    <xf numFmtId="167" fontId="10" fillId="3" borderId="4" xfId="3" applyNumberFormat="1" applyFont="1" applyFill="1" applyBorder="1" applyAlignment="1">
      <alignment horizontal="center" vertical="center" wrapText="1"/>
    </xf>
    <xf numFmtId="0" fontId="12" fillId="0" borderId="8" xfId="1" applyNumberFormat="1" applyFont="1" applyFill="1" applyBorder="1" applyAlignment="1">
      <alignment horizontal="center" vertical="center" wrapText="1"/>
    </xf>
    <xf numFmtId="2" fontId="12" fillId="8" borderId="8" xfId="1" applyNumberFormat="1" applyFont="1" applyFill="1" applyBorder="1" applyAlignment="1">
      <alignment horizontal="center" vertical="center" wrapText="1"/>
    </xf>
    <xf numFmtId="2" fontId="12" fillId="6" borderId="3" xfId="1" applyNumberFormat="1" applyFont="1" applyFill="1" applyBorder="1" applyAlignment="1">
      <alignment horizontal="center" vertical="center" wrapText="1"/>
    </xf>
    <xf numFmtId="2" fontId="12" fillId="6" borderId="8" xfId="1" applyNumberFormat="1" applyFont="1" applyFill="1" applyBorder="1" applyAlignment="1">
      <alignment horizontal="center" vertical="center" wrapText="1"/>
    </xf>
    <xf numFmtId="2" fontId="12" fillId="6" borderId="4" xfId="1" applyNumberFormat="1" applyFont="1" applyFill="1" applyBorder="1" applyAlignment="1">
      <alignment horizontal="center" vertical="center" wrapText="1"/>
    </xf>
    <xf numFmtId="3" fontId="12" fillId="4" borderId="8" xfId="1" applyNumberFormat="1" applyFont="1" applyFill="1" applyBorder="1" applyAlignment="1">
      <alignment horizontal="center" vertical="center" wrapText="1"/>
    </xf>
    <xf numFmtId="4" fontId="12" fillId="4" borderId="8" xfId="1" applyNumberFormat="1" applyFont="1" applyFill="1" applyBorder="1" applyAlignment="1">
      <alignment horizontal="center" vertical="center" wrapText="1"/>
    </xf>
    <xf numFmtId="3" fontId="12" fillId="8" borderId="8"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27" fillId="0" borderId="1" xfId="0" applyFont="1" applyFill="1" applyBorder="1" applyAlignment="1">
      <alignment horizontal="center" vertical="center" wrapText="1"/>
    </xf>
    <xf numFmtId="0" fontId="7" fillId="4" borderId="1" xfId="0" applyFont="1" applyFill="1" applyBorder="1" applyAlignment="1" applyProtection="1">
      <alignment horizontal="center" vertical="center" wrapText="1"/>
    </xf>
    <xf numFmtId="0" fontId="6" fillId="0" borderId="1" xfId="0" applyFont="1" applyFill="1" applyBorder="1" applyAlignment="1">
      <alignment horizontal="center" vertical="center" wrapText="1"/>
    </xf>
    <xf numFmtId="3" fontId="12" fillId="3" borderId="3" xfId="1" applyNumberFormat="1" applyFont="1" applyFill="1" applyBorder="1" applyAlignment="1">
      <alignment horizontal="center" vertical="center" wrapText="1"/>
    </xf>
    <xf numFmtId="3" fontId="12" fillId="3" borderId="4"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167" fontId="12" fillId="0" borderId="3" xfId="3" applyNumberFormat="1" applyFont="1" applyFill="1" applyBorder="1" applyAlignment="1">
      <alignment horizontal="center" vertical="center" wrapText="1"/>
    </xf>
    <xf numFmtId="167" fontId="12" fillId="0" borderId="4" xfId="3" applyNumberFormat="1" applyFont="1" applyFill="1" applyBorder="1" applyAlignment="1">
      <alignment horizontal="center" vertical="center" wrapText="1"/>
    </xf>
    <xf numFmtId="0" fontId="7" fillId="6" borderId="1" xfId="0" applyFont="1" applyFill="1" applyBorder="1" applyAlignment="1" applyProtection="1">
      <alignment horizontal="center" vertical="center" wrapText="1"/>
    </xf>
    <xf numFmtId="0" fontId="7" fillId="0" borderId="1" xfId="2" applyFont="1" applyFill="1" applyBorder="1" applyAlignment="1">
      <alignment horizontal="center" vertical="center" wrapText="1"/>
    </xf>
    <xf numFmtId="4" fontId="7" fillId="6" borderId="1" xfId="0" applyNumberFormat="1" applyFont="1" applyFill="1" applyBorder="1" applyAlignment="1" applyProtection="1">
      <alignment horizontal="center" vertical="center" wrapText="1"/>
    </xf>
    <xf numFmtId="49" fontId="12" fillId="0" borderId="8" xfId="1" applyNumberFormat="1" applyFont="1" applyFill="1" applyBorder="1" applyAlignment="1">
      <alignment horizontal="center" vertical="center" wrapText="1"/>
    </xf>
    <xf numFmtId="0" fontId="10" fillId="0" borderId="8" xfId="0" applyFont="1" applyFill="1" applyBorder="1" applyAlignment="1">
      <alignment horizontal="center" vertical="center" wrapText="1"/>
    </xf>
    <xf numFmtId="3" fontId="10" fillId="3" borderId="8" xfId="0" applyNumberFormat="1" applyFont="1" applyFill="1" applyBorder="1" applyAlignment="1">
      <alignment horizontal="center" vertical="center" wrapText="1"/>
    </xf>
    <xf numFmtId="3" fontId="12" fillId="6" borderId="8" xfId="1"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23" fillId="2" borderId="5" xfId="1" applyNumberFormat="1" applyFont="1" applyFill="1" applyBorder="1" applyAlignment="1">
      <alignment horizontal="center" vertical="center" wrapText="1"/>
    </xf>
    <xf numFmtId="0" fontId="23" fillId="2" borderId="6" xfId="1" applyNumberFormat="1" applyFont="1" applyFill="1" applyBorder="1" applyAlignment="1">
      <alignment horizontal="center" vertical="center" wrapText="1"/>
    </xf>
    <xf numFmtId="0" fontId="23" fillId="2" borderId="7" xfId="1" applyNumberFormat="1" applyFont="1" applyFill="1" applyBorder="1" applyAlignment="1">
      <alignment horizontal="center" vertical="center" wrapText="1"/>
    </xf>
    <xf numFmtId="49" fontId="7" fillId="0" borderId="3"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3" fontId="7" fillId="2" borderId="3" xfId="1" applyNumberFormat="1" applyFont="1" applyFill="1" applyBorder="1" applyAlignment="1">
      <alignment horizontal="center" vertical="center" wrapText="1"/>
    </xf>
    <xf numFmtId="3" fontId="7" fillId="2" borderId="4" xfId="1" applyNumberFormat="1" applyFont="1" applyFill="1" applyBorder="1" applyAlignment="1">
      <alignment horizontal="center" vertical="center" wrapText="1"/>
    </xf>
    <xf numFmtId="49" fontId="7" fillId="3" borderId="3" xfId="1" applyNumberFormat="1" applyFont="1" applyFill="1" applyBorder="1" applyAlignment="1">
      <alignment horizontal="center" vertical="center" wrapText="1"/>
    </xf>
    <xf numFmtId="49" fontId="7" fillId="3" borderId="4" xfId="1" applyNumberFormat="1" applyFont="1" applyFill="1" applyBorder="1" applyAlignment="1">
      <alignment horizontal="center" vertical="center" wrapText="1"/>
    </xf>
    <xf numFmtId="3" fontId="7" fillId="3" borderId="3" xfId="1" applyNumberFormat="1" applyFont="1" applyFill="1" applyBorder="1" applyAlignment="1">
      <alignment horizontal="center" vertical="center" wrapText="1"/>
    </xf>
    <xf numFmtId="3" fontId="7" fillId="3" borderId="4" xfId="1" applyNumberFormat="1" applyFont="1" applyFill="1" applyBorder="1" applyAlignment="1">
      <alignment horizontal="center" vertical="center" wrapText="1"/>
    </xf>
    <xf numFmtId="0" fontId="7" fillId="3" borderId="3" xfId="1" applyNumberFormat="1" applyFont="1" applyFill="1" applyBorder="1" applyAlignment="1">
      <alignment horizontal="center" vertical="center" wrapText="1"/>
    </xf>
    <xf numFmtId="0" fontId="7" fillId="3" borderId="4" xfId="1" applyNumberFormat="1" applyFont="1" applyFill="1" applyBorder="1" applyAlignment="1">
      <alignment horizontal="center" vertical="center" wrapText="1"/>
    </xf>
    <xf numFmtId="3" fontId="6" fillId="3" borderId="3" xfId="0" applyNumberFormat="1" applyFont="1" applyFill="1" applyBorder="1" applyAlignment="1">
      <alignment horizontal="center" vertical="center" wrapText="1"/>
    </xf>
    <xf numFmtId="3" fontId="6" fillId="3" borderId="4" xfId="0"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3" fontId="7" fillId="4" borderId="4"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4" fontId="7" fillId="2" borderId="4" xfId="1" applyNumberFormat="1" applyFont="1" applyFill="1" applyBorder="1" applyAlignment="1">
      <alignment horizontal="center" vertical="center" wrapText="1"/>
    </xf>
    <xf numFmtId="2" fontId="7" fillId="3" borderId="3" xfId="1" applyNumberFormat="1" applyFont="1" applyFill="1" applyBorder="1" applyAlignment="1">
      <alignment horizontal="center" vertical="center" wrapText="1"/>
    </xf>
    <xf numFmtId="2" fontId="7" fillId="3" borderId="4" xfId="1" applyNumberFormat="1" applyFont="1" applyFill="1" applyBorder="1" applyAlignment="1">
      <alignment horizontal="center" vertical="center" wrapText="1"/>
    </xf>
    <xf numFmtId="0" fontId="11" fillId="7" borderId="5" xfId="1" applyNumberFormat="1" applyFont="1" applyFill="1" applyBorder="1" applyAlignment="1">
      <alignment horizontal="left" vertical="center" wrapText="1"/>
    </xf>
    <xf numFmtId="0" fontId="11" fillId="7" borderId="6" xfId="1" applyNumberFormat="1" applyFont="1" applyFill="1" applyBorder="1" applyAlignment="1">
      <alignment horizontal="left" vertical="center" wrapText="1"/>
    </xf>
    <xf numFmtId="0" fontId="11" fillId="7" borderId="7" xfId="1" applyNumberFormat="1" applyFont="1" applyFill="1" applyBorder="1" applyAlignment="1">
      <alignment horizontal="left" vertical="center" wrapText="1"/>
    </xf>
    <xf numFmtId="0" fontId="7" fillId="2" borderId="1" xfId="1" applyNumberFormat="1" applyFont="1" applyFill="1" applyBorder="1" applyAlignment="1">
      <alignment horizontal="center" vertical="center"/>
    </xf>
    <xf numFmtId="0" fontId="4"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2" borderId="1" xfId="0"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0" fontId="10" fillId="3" borderId="3" xfId="0" applyFont="1" applyFill="1" applyBorder="1" applyAlignment="1">
      <alignment vertical="center" wrapText="1"/>
    </xf>
    <xf numFmtId="0" fontId="10" fillId="3" borderId="1" xfId="0" applyFont="1" applyFill="1" applyBorder="1" applyAlignment="1">
      <alignment vertical="center" wrapText="1"/>
    </xf>
    <xf numFmtId="3" fontId="36" fillId="0" borderId="1" xfId="1" applyNumberFormat="1" applyFont="1" applyFill="1" applyBorder="1" applyAlignment="1">
      <alignment horizontal="center" vertical="center" wrapText="1"/>
    </xf>
    <xf numFmtId="3" fontId="38" fillId="0" borderId="3" xfId="1" applyNumberFormat="1" applyFont="1" applyFill="1" applyBorder="1" applyAlignment="1">
      <alignment horizontal="center" vertical="center" wrapText="1"/>
    </xf>
    <xf numFmtId="3" fontId="38" fillId="0" borderId="4" xfId="1" applyNumberFormat="1" applyFont="1" applyFill="1" applyBorder="1" applyAlignment="1">
      <alignment horizontal="center" vertical="center" wrapText="1"/>
    </xf>
  </cellXfs>
  <cellStyles count="6">
    <cellStyle name="Normal_Sheet1" xfId="2"/>
    <cellStyle name="Денежный" xfId="1" builtinId="4"/>
    <cellStyle name="Обычный" xfId="0" builtinId="0"/>
    <cellStyle name="Обычный 2" xfId="5"/>
    <cellStyle name="Обычный 2 2" xfId="4"/>
    <cellStyle name="Финансовый" xfId="3" builtinId="3"/>
  </cellStyles>
  <dxfs count="0"/>
  <tableStyles count="0" defaultTableStyle="TableStyleMedium2" defaultPivotStyle="PivotStyleLight16"/>
  <colors>
    <mruColors>
      <color rgb="FF97FFD5"/>
      <color rgb="FFCCFFCC"/>
      <color rgb="FFCCFF33"/>
      <color rgb="FFFFDE53"/>
      <color rgb="FF00FF99"/>
      <color rgb="FF99FF99"/>
      <color rgb="FFFFFFCC"/>
      <color rgb="FFFFCCFF"/>
      <color rgb="FFFFFF99"/>
      <color rgb="FFE1EA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Obmen\&#1056;&#1077;&#1079;&#1091;&#1083;&#1100;&#1090;&#1072;&#1090;&#1099;%20&#1084;&#1077;&#1076;&#1080;&#1082;&#1086;-&#1101;&#1082;&#1086;&#1085;&#1086;&#1084;&#1080;&#1095;&#1077;&#1089;&#1082;&#1086;&#1075;&#1086;%20&#1082;&#1086;&#1085;&#1090;&#1088;&#1086;&#1083;&#1103;%20&#1079;&#1072;%202024%20&#1075;&#1086;&#1076;\&#1058;&#1077;&#1089;&#1090;&#1086;&#1074;&#1099;&#1081;%20&#1052;&#1069;&#1050;\&#1079;&#1072;%20&#1089;&#1077;&#1085;&#1090;&#1103;&#1073;&#1088;&#1100;\&#1059;&#1085;&#1080;&#1092;&#1080;&#1094;&#1080;&#1088;&#1086;&#1074;&#1072;&#1085;&#1085;&#1072;&#1103;%20&#1092;&#1086;&#1088;&#1084;&#1072;%20(&#1074;%20&#1088;&#1072;&#1079;&#1088;&#1077;&#1079;&#1077;%20&#1057;&#1052;&#1054;)&#1086;&#1073;&#1098;&#1077;&#1084;&#109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Obmen\&#1056;&#1077;&#1079;&#1091;&#1083;&#1100;&#1090;&#1072;&#1090;&#1099;%20&#1084;&#1077;&#1076;&#1080;&#1082;&#1086;-&#1101;&#1082;&#1086;&#1085;&#1086;&#1084;&#1080;&#1095;&#1077;&#1089;&#1082;&#1086;&#1075;&#1086;%20&#1082;&#1086;&#1085;&#1090;&#1088;&#1086;&#1083;&#1103;%20&#1079;&#1072;%202024%20&#1075;&#1086;&#1076;\&#1058;&#1077;&#1089;&#1090;&#1086;&#1074;&#1099;&#1081;%20&#1052;&#1069;&#1050;\&#1079;&#1072;%20&#1089;&#1077;&#1085;&#1090;&#1103;&#1073;&#1088;&#1100;\&#1059;&#1085;&#1080;&#1092;&#1080;&#1094;&#1080;&#1088;&#1086;&#1074;&#1072;&#1085;&#1085;&#1072;&#1103;%20&#1092;&#1086;&#1088;&#1084;&#1072;%20(&#1074;%20&#1088;&#1072;&#1079;&#1088;&#1077;&#1079;&#1077;%20&#1057;&#1052;&#1054;)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Obmen\&#1056;&#1077;&#1079;&#1091;&#1083;&#1100;&#1090;&#1072;&#1090;&#1099;%20&#1084;&#1077;&#1076;&#1080;&#1082;&#1086;-&#1101;&#1082;&#1086;&#1085;&#1086;&#1084;&#1080;&#1095;&#1077;&#1089;&#1082;&#1086;&#1075;&#1086;%20&#1082;&#1086;&#1085;&#1090;&#1088;&#1086;&#1083;&#1103;%20&#1079;&#1072;%202024%20&#1075;&#1086;&#1076;\&#1058;&#1077;&#1089;&#1090;&#1086;&#1074;&#1099;&#1081;%20&#1052;&#1069;&#1050;\&#1079;&#1072;%20&#1080;&#1102;&#1083;&#1100;\&#1059;&#1085;&#1080;&#1092;&#1080;&#1094;&#1080;&#1088;&#1086;&#1074;&#1072;&#1085;&#1085;&#1072;&#1103;%20&#1092;&#1086;&#1088;&#1084;&#1072;%20(&#1074;%20&#1088;&#1072;&#1079;&#1088;&#1077;&#1079;&#1077;%20&#1057;&#1052;&#1054;)6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Obmen\&#1056;&#1077;&#1079;&#1091;&#1083;&#1100;&#1090;&#1072;&#1090;&#1099;%20&#1084;&#1077;&#1076;&#1080;&#1082;&#1086;-&#1101;&#1082;&#1086;&#1085;&#1086;&#1084;&#1080;&#1095;&#1077;&#1089;&#1082;&#1086;&#1075;&#1086;%20&#1082;&#1086;&#1085;&#1090;&#1088;&#1086;&#1083;&#1103;%20&#1079;&#1072;%202024%20&#1075;&#1086;&#1076;\&#1058;&#1077;&#1089;&#1090;&#1086;&#1074;&#1099;&#1081;%20&#1052;&#1069;&#1050;\&#1079;&#1072;%20&#1080;&#1102;&#1083;&#1100;\&#1059;&#1085;&#1080;&#1092;&#1080;&#1094;&#1080;&#1088;&#1086;&#1074;&#1072;&#1085;&#1085;&#1072;&#1103;%20&#1092;&#1086;&#1088;&#1084;&#1072;%20(&#1074;%20&#1088;&#1072;&#1079;&#1088;&#1077;&#1079;&#1077;%20&#1057;&#1052;&#1054;)&#1086;&#1073;&#1098;&#1077;&#108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4"/>
      <sheetName val="SK6"/>
      <sheetName val="Итого"/>
      <sheetName val="Межтеры"/>
      <sheetName val="Итого с межтерами"/>
    </sheetNames>
    <sheetDataSet>
      <sheetData sheetId="0"/>
      <sheetData sheetId="1"/>
      <sheetData sheetId="2">
        <row r="11">
          <cell r="DZ11">
            <v>1630</v>
          </cell>
        </row>
        <row r="12">
          <cell r="ED12">
            <v>668</v>
          </cell>
        </row>
        <row r="13">
          <cell r="BS13">
            <v>1309</v>
          </cell>
          <cell r="BU13">
            <v>1473</v>
          </cell>
          <cell r="BX13">
            <v>2309</v>
          </cell>
          <cell r="DY13">
            <v>7269</v>
          </cell>
          <cell r="ED13">
            <v>5454</v>
          </cell>
        </row>
        <row r="17">
          <cell r="BU17">
            <v>8896</v>
          </cell>
          <cell r="ED17">
            <v>12207</v>
          </cell>
        </row>
        <row r="18">
          <cell r="ED18">
            <v>800</v>
          </cell>
        </row>
        <row r="24">
          <cell r="D24">
            <v>3093</v>
          </cell>
        </row>
        <row r="25">
          <cell r="ED25">
            <v>793</v>
          </cell>
        </row>
        <row r="28">
          <cell r="AT28">
            <v>10410</v>
          </cell>
          <cell r="BU28">
            <v>606</v>
          </cell>
          <cell r="ED28">
            <v>678</v>
          </cell>
        </row>
        <row r="31">
          <cell r="D31">
            <v>63234</v>
          </cell>
        </row>
        <row r="34">
          <cell r="BW34">
            <v>131</v>
          </cell>
          <cell r="BX34">
            <v>815</v>
          </cell>
        </row>
        <row r="35">
          <cell r="BW35">
            <v>113</v>
          </cell>
          <cell r="BX35">
            <v>396</v>
          </cell>
        </row>
        <row r="36">
          <cell r="CF36">
            <v>440</v>
          </cell>
        </row>
        <row r="47">
          <cell r="BN47">
            <v>26</v>
          </cell>
        </row>
        <row r="57">
          <cell r="AF57">
            <v>2406</v>
          </cell>
          <cell r="BN57">
            <v>509</v>
          </cell>
        </row>
        <row r="60">
          <cell r="BU60">
            <v>14735</v>
          </cell>
        </row>
        <row r="61">
          <cell r="AH61">
            <v>4406</v>
          </cell>
          <cell r="AN61">
            <v>21</v>
          </cell>
          <cell r="AS61">
            <v>991</v>
          </cell>
          <cell r="BU61">
            <v>521</v>
          </cell>
        </row>
        <row r="64">
          <cell r="BO64">
            <v>156</v>
          </cell>
          <cell r="DZ64">
            <v>173</v>
          </cell>
        </row>
        <row r="69">
          <cell r="BT69">
            <v>746</v>
          </cell>
        </row>
        <row r="74">
          <cell r="BT74">
            <v>1021</v>
          </cell>
        </row>
        <row r="75">
          <cell r="DY75">
            <v>353</v>
          </cell>
          <cell r="ED75">
            <v>780</v>
          </cell>
        </row>
        <row r="81">
          <cell r="DY81">
            <v>437</v>
          </cell>
        </row>
        <row r="83">
          <cell r="BT83">
            <v>5001</v>
          </cell>
          <cell r="BU83">
            <v>5740</v>
          </cell>
        </row>
        <row r="85">
          <cell r="ED85">
            <v>712</v>
          </cell>
        </row>
        <row r="88">
          <cell r="BU88">
            <v>82</v>
          </cell>
        </row>
        <row r="94">
          <cell r="BU94">
            <v>1435</v>
          </cell>
          <cell r="ED94">
            <v>233</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4"/>
      <sheetName val="SK6"/>
      <sheetName val="Итого"/>
      <sheetName val="Межтеры"/>
      <sheetName val="Итого с межтерами"/>
    </sheetNames>
    <sheetDataSet>
      <sheetData sheetId="0"/>
      <sheetData sheetId="1"/>
      <sheetData sheetId="2">
        <row r="11">
          <cell r="DZ11">
            <v>7</v>
          </cell>
        </row>
        <row r="12">
          <cell r="ED12">
            <v>83</v>
          </cell>
        </row>
        <row r="13">
          <cell r="BS13">
            <v>187</v>
          </cell>
          <cell r="BU13">
            <v>149</v>
          </cell>
          <cell r="BX13">
            <v>283</v>
          </cell>
          <cell r="DY13">
            <v>1206</v>
          </cell>
          <cell r="ED13">
            <v>160</v>
          </cell>
        </row>
        <row r="17">
          <cell r="BU17">
            <v>1043</v>
          </cell>
          <cell r="ED17">
            <v>815</v>
          </cell>
        </row>
        <row r="18">
          <cell r="ED18">
            <v>4</v>
          </cell>
        </row>
        <row r="24">
          <cell r="D24">
            <v>223</v>
          </cell>
        </row>
        <row r="25">
          <cell r="ED25">
            <v>4</v>
          </cell>
        </row>
        <row r="28">
          <cell r="AT28">
            <v>1869</v>
          </cell>
          <cell r="BU28">
            <v>0</v>
          </cell>
          <cell r="ED28">
            <v>1</v>
          </cell>
        </row>
        <row r="31">
          <cell r="D31">
            <v>5816</v>
          </cell>
        </row>
        <row r="34">
          <cell r="BX34">
            <v>0</v>
          </cell>
        </row>
        <row r="35">
          <cell r="BW35">
            <v>0</v>
          </cell>
          <cell r="BX35">
            <v>0</v>
          </cell>
        </row>
        <row r="36">
          <cell r="DY36">
            <v>28</v>
          </cell>
        </row>
        <row r="47">
          <cell r="BN47">
            <v>0</v>
          </cell>
        </row>
        <row r="57">
          <cell r="AE57">
            <v>0</v>
          </cell>
          <cell r="BN57">
            <v>47</v>
          </cell>
        </row>
        <row r="60">
          <cell r="BU60">
            <v>0</v>
          </cell>
        </row>
        <row r="61">
          <cell r="AH61">
            <v>106</v>
          </cell>
          <cell r="AN61">
            <v>0</v>
          </cell>
          <cell r="AS61">
            <v>519</v>
          </cell>
          <cell r="BU61">
            <v>108</v>
          </cell>
        </row>
        <row r="64">
          <cell r="BO64">
            <v>0</v>
          </cell>
          <cell r="DZ64">
            <v>0</v>
          </cell>
        </row>
        <row r="69">
          <cell r="BT69">
            <v>0</v>
          </cell>
        </row>
        <row r="74">
          <cell r="BT74">
            <v>0</v>
          </cell>
        </row>
        <row r="75">
          <cell r="DY75">
            <v>37</v>
          </cell>
          <cell r="ED75">
            <v>17</v>
          </cell>
        </row>
        <row r="81">
          <cell r="DY81">
            <v>0</v>
          </cell>
        </row>
        <row r="83">
          <cell r="BT83">
            <v>0</v>
          </cell>
          <cell r="BU83">
            <v>343</v>
          </cell>
        </row>
        <row r="85">
          <cell r="ED85">
            <v>66</v>
          </cell>
        </row>
        <row r="88">
          <cell r="BU88">
            <v>60</v>
          </cell>
        </row>
        <row r="94">
          <cell r="BU94">
            <v>83</v>
          </cell>
          <cell r="ED94">
            <v>47</v>
          </cell>
        </row>
      </sheetData>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4"/>
      <sheetName val="SK6"/>
      <sheetName val="Итого"/>
      <sheetName val="Межтеры"/>
      <sheetName val="Итого с межтерами"/>
    </sheetNames>
    <sheetDataSet>
      <sheetData sheetId="0"/>
      <sheetData sheetId="1"/>
      <sheetData sheetId="2">
        <row r="11">
          <cell r="BK11">
            <v>0</v>
          </cell>
        </row>
        <row r="13">
          <cell r="BP13">
            <v>75</v>
          </cell>
          <cell r="BQ13">
            <v>181</v>
          </cell>
        </row>
        <row r="47">
          <cell r="AU47">
            <v>0</v>
          </cell>
          <cell r="CA47">
            <v>0</v>
          </cell>
        </row>
        <row r="50">
          <cell r="CA50">
            <v>0</v>
          </cell>
        </row>
      </sheetData>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4"/>
      <sheetName val="SK6"/>
      <sheetName val="Итого"/>
      <sheetName val="Межтеры"/>
      <sheetName val="Итого с межтерами"/>
    </sheetNames>
    <sheetDataSet>
      <sheetData sheetId="0"/>
      <sheetData sheetId="1"/>
      <sheetData sheetId="2">
        <row r="11">
          <cell r="BK11">
            <v>19</v>
          </cell>
        </row>
        <row r="13">
          <cell r="BP13">
            <v>290</v>
          </cell>
          <cell r="BQ13">
            <v>521</v>
          </cell>
        </row>
      </sheetData>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вердый переплет">
      <a:majorFont>
        <a:latin typeface="Book Antiqua"/>
        <a:ea typeface=""/>
        <a:cs typeface=""/>
        <a:font script="Grek" typeface="Times New Roman"/>
        <a:font script="Cyrl" typeface="Times New Roman"/>
        <a:font script="Jpan" typeface="HGS明朝E"/>
        <a:font script="Hang" typeface="궁서"/>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Book Antiqua"/>
        <a:ea typeface=""/>
        <a:cs typeface=""/>
        <a:font script="Grek" typeface="Times New Roman"/>
        <a:font script="Cyrl" typeface="Times New Roman"/>
        <a:font script="Jpan" typeface="HGS明朝E"/>
        <a:font script="Hang" typeface="돋움"/>
        <a:font script="Hans" typeface="宋体"/>
        <a:font script="Hant" typeface="新細明體"/>
        <a:font script="Arab" typeface="Times New Roman"/>
        <a:font script="Hebr" typeface="David"/>
        <a:font script="Thai" typeface="EucrosiaUPC"/>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Сетка">
      <a:fillStyleLst>
        <a:solidFill>
          <a:schemeClr val="phClr"/>
        </a:solidFill>
        <a:solidFill>
          <a:schemeClr val="phClr">
            <a:tint val="50000"/>
          </a:schemeClr>
        </a:solidFill>
        <a:gradFill rotWithShape="1">
          <a:gsLst>
            <a:gs pos="0">
              <a:schemeClr val="phClr"/>
            </a:gs>
            <a:gs pos="90000">
              <a:schemeClr val="phClr">
                <a:shade val="100000"/>
              </a:schemeClr>
            </a:gs>
            <a:gs pos="100000">
              <a:schemeClr val="phClr">
                <a:shade val="85000"/>
              </a:schemeClr>
            </a:gs>
          </a:gsLst>
          <a:path path="circle">
            <a:fillToRect l="100000" t="100000" r="100000" b="100000"/>
          </a:path>
        </a:gradFill>
      </a:fillStyleLst>
      <a:lnStyleLst>
        <a:ln w="10000" cap="flat" cmpd="sng" algn="ctr">
          <a:solidFill>
            <a:schemeClr val="phClr"/>
          </a:solidFill>
          <a:prstDash val="solid"/>
        </a:ln>
        <a:ln w="19050" cap="flat" cmpd="sng" algn="ctr">
          <a:solidFill>
            <a:schemeClr val="phClr"/>
          </a:solidFill>
          <a:prstDash val="solid"/>
        </a:ln>
        <a:ln w="47625" cap="flat" cmpd="dbl" algn="ctr">
          <a:solidFill>
            <a:schemeClr val="phClr"/>
          </a:solidFill>
          <a:prstDash val="solid"/>
        </a:ln>
      </a:lnStyleLst>
      <a:effectStyleLst>
        <a:effectStyle>
          <a:effectLst/>
        </a:effectStyle>
        <a:effectStyle>
          <a:effectLst>
            <a:outerShdw blurRad="31750" dist="25400" dir="5400000" rotWithShape="0">
              <a:srgbClr val="000000">
                <a:alpha val="50000"/>
              </a:srgbClr>
            </a:outerShdw>
          </a:effectLst>
        </a:effectStyle>
        <a:effectStyle>
          <a:effectLst>
            <a:outerShdw blurRad="38100" dist="25400" dir="5400000" rotWithShape="0">
              <a:srgbClr val="000000">
                <a:alpha val="45000"/>
              </a:srgbClr>
            </a:outerShdw>
          </a:effectLst>
          <a:scene3d>
            <a:camera prst="orthographicFront">
              <a:rot lat="0" lon="0" rev="0"/>
            </a:camera>
            <a:lightRig rig="brightRoom" dir="t"/>
          </a:scene3d>
          <a:sp3d extrusionH="12700" contourW="25400" prstMaterial="flat">
            <a:bevelT w="63500" h="152400" prst="angle"/>
            <a:contourClr>
              <a:schemeClr val="phClr">
                <a:shade val="3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101"/>
  <sheetViews>
    <sheetView tabSelected="1" view="pageBreakPreview" topLeftCell="B1" zoomScale="50" zoomScaleNormal="40" zoomScaleSheetLayoutView="50" zoomScalePageLayoutView="41" workbookViewId="0">
      <pane xSplit="2" ySplit="11" topLeftCell="D85" activePane="bottomRight" state="frozen"/>
      <selection activeCell="B1" sqref="B1"/>
      <selection pane="topRight" activeCell="D1" sqref="D1"/>
      <selection pane="bottomLeft" activeCell="B12" sqref="B12"/>
      <selection pane="bottomRight" activeCell="H87" sqref="H87"/>
    </sheetView>
  </sheetViews>
  <sheetFormatPr defaultColWidth="11" defaultRowHeight="23.25" x14ac:dyDescent="0.3"/>
  <cols>
    <col min="1" max="1" width="0" style="2" hidden="1" customWidth="1"/>
    <col min="2" max="2" width="10.7109375" style="137" customWidth="1"/>
    <col min="3" max="3" width="44.140625" style="3" customWidth="1"/>
    <col min="4" max="4" width="34.28515625" style="3" customWidth="1"/>
    <col min="5" max="5" width="15.5703125" style="3" customWidth="1"/>
    <col min="6" max="6" width="22.28515625" style="3" customWidth="1"/>
    <col min="7" max="7" width="15.5703125" style="3" customWidth="1"/>
    <col min="8" max="8" width="16.42578125" style="3" customWidth="1"/>
    <col min="9" max="9" width="10.7109375" style="3" customWidth="1"/>
    <col min="10" max="10" width="16.42578125" style="3" customWidth="1"/>
    <col min="11" max="11" width="17.85546875" style="3" customWidth="1"/>
    <col min="12" max="12" width="16.85546875" style="3" customWidth="1"/>
    <col min="13" max="13" width="21.42578125" style="3" customWidth="1"/>
    <col min="14" max="14" width="22.42578125" style="3" customWidth="1"/>
    <col min="15" max="15" width="21.7109375" style="3" customWidth="1"/>
    <col min="16" max="16" width="18.42578125" style="3" customWidth="1"/>
    <col min="17" max="17" width="102" style="3" customWidth="1"/>
    <col min="18" max="18" width="91.5703125" style="16" customWidth="1"/>
    <col min="19" max="19" width="38" style="16" customWidth="1"/>
    <col min="20" max="20" width="4.5703125" style="17" customWidth="1"/>
    <col min="21" max="21" width="36.140625" style="2" hidden="1" customWidth="1"/>
    <col min="22" max="22" width="4.7109375" style="2" hidden="1" customWidth="1"/>
    <col min="23" max="23" width="33" style="2" hidden="1" customWidth="1"/>
    <col min="24" max="24" width="21.140625" style="2" hidden="1" customWidth="1"/>
    <col min="25" max="29" width="0" style="2" hidden="1" customWidth="1"/>
    <col min="30" max="16384" width="11" style="2"/>
  </cols>
  <sheetData>
    <row r="1" spans="2:26" ht="44.25" customHeight="1" x14ac:dyDescent="0.3">
      <c r="B1" s="139"/>
      <c r="C1" s="176"/>
      <c r="E1" s="148"/>
      <c r="R1" s="249" t="s">
        <v>235</v>
      </c>
      <c r="S1" s="169"/>
    </row>
    <row r="2" spans="2:26" ht="67.5" customHeight="1" x14ac:dyDescent="0.3">
      <c r="B2" s="158" t="s">
        <v>153</v>
      </c>
      <c r="C2" s="177"/>
      <c r="D2" s="157"/>
      <c r="E2" s="157"/>
      <c r="F2" s="157"/>
      <c r="G2" s="157"/>
      <c r="H2" s="157"/>
      <c r="I2" s="157"/>
      <c r="J2" s="157"/>
      <c r="K2" s="157"/>
      <c r="L2" s="157"/>
      <c r="M2" s="157"/>
      <c r="N2" s="157"/>
      <c r="O2" s="157"/>
      <c r="P2" s="157"/>
      <c r="Q2" s="157"/>
      <c r="R2" s="157"/>
      <c r="S2" s="1"/>
      <c r="T2" s="156">
        <v>9</v>
      </c>
    </row>
    <row r="3" spans="2:26" ht="94.5" customHeight="1" x14ac:dyDescent="0.3">
      <c r="B3" s="382" t="s">
        <v>0</v>
      </c>
      <c r="C3" s="382" t="s">
        <v>144</v>
      </c>
      <c r="D3" s="382" t="s">
        <v>5</v>
      </c>
      <c r="E3" s="382" t="s">
        <v>232</v>
      </c>
      <c r="F3" s="382"/>
      <c r="G3" s="391" t="s">
        <v>315</v>
      </c>
      <c r="H3" s="388" t="s">
        <v>14</v>
      </c>
      <c r="I3" s="388"/>
      <c r="J3" s="392" t="s">
        <v>313</v>
      </c>
      <c r="K3" s="393" t="s">
        <v>155</v>
      </c>
      <c r="L3" s="384" t="s">
        <v>156</v>
      </c>
      <c r="M3" s="384" t="s">
        <v>157</v>
      </c>
      <c r="N3" s="388" t="s">
        <v>314</v>
      </c>
      <c r="O3" s="388" t="s">
        <v>22</v>
      </c>
      <c r="P3" s="388" t="s">
        <v>7</v>
      </c>
      <c r="Q3" s="388"/>
      <c r="R3" s="385" t="s">
        <v>17</v>
      </c>
      <c r="S3" s="383" t="s">
        <v>18</v>
      </c>
      <c r="T3" s="117"/>
    </row>
    <row r="4" spans="2:26" ht="138" customHeight="1" x14ac:dyDescent="0.3">
      <c r="B4" s="382"/>
      <c r="C4" s="382"/>
      <c r="D4" s="382"/>
      <c r="E4" s="123" t="s">
        <v>6</v>
      </c>
      <c r="F4" s="124" t="s">
        <v>243</v>
      </c>
      <c r="G4" s="391"/>
      <c r="H4" s="162" t="s">
        <v>312</v>
      </c>
      <c r="I4" s="151" t="s">
        <v>13</v>
      </c>
      <c r="J4" s="392"/>
      <c r="K4" s="393"/>
      <c r="L4" s="384"/>
      <c r="M4" s="384"/>
      <c r="N4" s="388"/>
      <c r="O4" s="388"/>
      <c r="P4" s="130" t="s">
        <v>21</v>
      </c>
      <c r="Q4" s="152" t="s">
        <v>4</v>
      </c>
      <c r="R4" s="385"/>
      <c r="S4" s="383"/>
    </row>
    <row r="5" spans="2:26" s="18" customFormat="1" x14ac:dyDescent="0.3">
      <c r="B5" s="150">
        <v>1</v>
      </c>
      <c r="C5" s="173">
        <v>2</v>
      </c>
      <c r="D5" s="123">
        <v>3</v>
      </c>
      <c r="E5" s="123">
        <v>4</v>
      </c>
      <c r="F5" s="123">
        <v>5</v>
      </c>
      <c r="G5" s="129">
        <v>6</v>
      </c>
      <c r="H5" s="149">
        <v>7</v>
      </c>
      <c r="I5" s="150">
        <v>8</v>
      </c>
      <c r="J5" s="129">
        <v>9</v>
      </c>
      <c r="K5" s="129">
        <v>10</v>
      </c>
      <c r="L5" s="129">
        <v>11</v>
      </c>
      <c r="M5" s="129">
        <v>12</v>
      </c>
      <c r="N5" s="129">
        <v>13</v>
      </c>
      <c r="O5" s="129">
        <v>14</v>
      </c>
      <c r="P5" s="129">
        <v>15</v>
      </c>
      <c r="Q5" s="150">
        <v>16</v>
      </c>
      <c r="R5" s="150">
        <v>17</v>
      </c>
      <c r="S5" s="123">
        <v>18</v>
      </c>
      <c r="T5" s="17"/>
      <c r="U5" s="2"/>
      <c r="V5" s="2"/>
      <c r="W5" s="2"/>
    </row>
    <row r="6" spans="2:26" s="121" customFormat="1" ht="42.75" hidden="1" customHeight="1" x14ac:dyDescent="0.3">
      <c r="B6" s="145" t="s">
        <v>145</v>
      </c>
      <c r="C6" s="154" t="s">
        <v>159</v>
      </c>
      <c r="D6" s="125"/>
      <c r="E6" s="125"/>
      <c r="F6" s="125"/>
      <c r="G6" s="132"/>
      <c r="H6" s="6"/>
      <c r="I6" s="126"/>
      <c r="J6" s="122"/>
      <c r="K6" s="133"/>
      <c r="L6" s="134"/>
      <c r="M6" s="134"/>
      <c r="N6" s="134"/>
      <c r="O6" s="122"/>
      <c r="P6" s="135"/>
      <c r="Q6" s="126"/>
      <c r="R6" s="122"/>
      <c r="S6" s="142"/>
      <c r="T6" s="120"/>
      <c r="U6" s="2"/>
      <c r="V6" s="2"/>
      <c r="W6" s="2"/>
      <c r="X6" s="120"/>
      <c r="Y6" s="120"/>
      <c r="Z6" s="120"/>
    </row>
    <row r="7" spans="2:26" s="18" customFormat="1" ht="26.25" hidden="1" x14ac:dyDescent="0.3">
      <c r="B7" s="153" t="s">
        <v>50</v>
      </c>
      <c r="C7" s="174"/>
      <c r="D7" s="140"/>
      <c r="E7" s="56">
        <v>0</v>
      </c>
      <c r="F7" s="143">
        <f>ROUND((E7/12*$T$2),0)</f>
        <v>0</v>
      </c>
      <c r="G7" s="146">
        <f>ROUND(H7+I7,0)</f>
        <v>0</v>
      </c>
      <c r="H7" s="56">
        <v>0</v>
      </c>
      <c r="I7" s="150">
        <v>0</v>
      </c>
      <c r="J7" s="144" t="e">
        <f>ROUND(G7/F7*100,2)</f>
        <v>#DIV/0!</v>
      </c>
      <c r="K7" s="127" t="e">
        <f>ROUND(G7/E7*100,2)</f>
        <v>#DIV/0!</v>
      </c>
      <c r="L7" s="51">
        <f>ROUND(E7-G7,0)</f>
        <v>0</v>
      </c>
      <c r="M7" s="128" t="e">
        <f>ROUND(L7/O7,0)</f>
        <v>#DIV/0!</v>
      </c>
      <c r="N7" s="143">
        <f>ROUND(F7-G7,0)</f>
        <v>0</v>
      </c>
      <c r="O7" s="143">
        <f>ROUND(G7/$T$2,0)</f>
        <v>0</v>
      </c>
      <c r="P7" s="159"/>
      <c r="Q7" s="152"/>
      <c r="R7" s="56"/>
      <c r="S7" s="131"/>
      <c r="U7" s="2"/>
      <c r="V7" s="2"/>
      <c r="W7" s="2"/>
    </row>
    <row r="8" spans="2:26" s="18" customFormat="1" ht="26.25" hidden="1" x14ac:dyDescent="0.3">
      <c r="B8" s="153"/>
      <c r="C8" s="174"/>
      <c r="D8" s="140"/>
      <c r="E8" s="56"/>
      <c r="F8" s="143">
        <f>ROUND((E8/12*$T$2),0)</f>
        <v>0</v>
      </c>
      <c r="G8" s="146">
        <f>ROUND(H8+I8,0)</f>
        <v>0</v>
      </c>
      <c r="H8" s="56"/>
      <c r="I8" s="150"/>
      <c r="J8" s="144" t="e">
        <f>ROUND(G8/F8*100,2)</f>
        <v>#DIV/0!</v>
      </c>
      <c r="K8" s="127" t="e">
        <f>ROUND(G8/E8*100,2)</f>
        <v>#DIV/0!</v>
      </c>
      <c r="L8" s="51">
        <f>ROUND(E8-G8,0)</f>
        <v>0</v>
      </c>
      <c r="M8" s="128" t="e">
        <f>ROUND(L8/O8,0)</f>
        <v>#DIV/0!</v>
      </c>
      <c r="N8" s="143">
        <f>ROUND(F8-G8,0)</f>
        <v>0</v>
      </c>
      <c r="O8" s="143">
        <f>ROUND(G8/$T$2,0)</f>
        <v>0</v>
      </c>
      <c r="P8" s="159"/>
      <c r="Q8" s="152"/>
      <c r="R8" s="152"/>
      <c r="S8" s="131"/>
      <c r="T8" s="118"/>
      <c r="U8" s="2"/>
      <c r="V8" s="2"/>
      <c r="W8" s="2"/>
    </row>
    <row r="9" spans="2:26" s="18" customFormat="1" ht="26.25" hidden="1" x14ac:dyDescent="0.3">
      <c r="B9" s="153"/>
      <c r="C9" s="174"/>
      <c r="D9" s="140"/>
      <c r="E9" s="56"/>
      <c r="F9" s="143">
        <f>ROUND((E9/12*$T$2),0)</f>
        <v>0</v>
      </c>
      <c r="G9" s="146">
        <f>ROUND(H9+I9,0)</f>
        <v>0</v>
      </c>
      <c r="H9" s="56"/>
      <c r="I9" s="150"/>
      <c r="J9" s="144" t="e">
        <f>ROUND(G9/F9*100,2)</f>
        <v>#DIV/0!</v>
      </c>
      <c r="K9" s="127" t="e">
        <f>ROUND(G9/E9*100,2)</f>
        <v>#DIV/0!</v>
      </c>
      <c r="L9" s="51">
        <f>ROUND(E9-G9,0)</f>
        <v>0</v>
      </c>
      <c r="M9" s="128" t="e">
        <f>ROUND(L9/O9,0)</f>
        <v>#DIV/0!</v>
      </c>
      <c r="N9" s="143">
        <f>ROUND(F9-G9,0)</f>
        <v>0</v>
      </c>
      <c r="O9" s="143">
        <f>ROUND(G9/$T$2,0)</f>
        <v>0</v>
      </c>
      <c r="P9" s="159"/>
      <c r="Q9" s="152"/>
      <c r="R9" s="152"/>
      <c r="S9" s="131"/>
      <c r="T9" s="118"/>
      <c r="U9" s="2"/>
      <c r="V9" s="2"/>
      <c r="W9" s="2"/>
    </row>
    <row r="10" spans="2:26" s="18" customFormat="1" ht="26.25" hidden="1" x14ac:dyDescent="0.3">
      <c r="B10" s="153"/>
      <c r="C10" s="174"/>
      <c r="D10" s="140"/>
      <c r="E10" s="56"/>
      <c r="F10" s="143">
        <f>ROUND((E10/12*$T$2),0)</f>
        <v>0</v>
      </c>
      <c r="G10" s="146">
        <f>ROUND(H10+I10,0)</f>
        <v>0</v>
      </c>
      <c r="H10" s="56"/>
      <c r="I10" s="150"/>
      <c r="J10" s="144" t="e">
        <f>ROUND(G10/F10*100,2)</f>
        <v>#DIV/0!</v>
      </c>
      <c r="K10" s="127" t="e">
        <f>ROUND(G10/E10*100,2)</f>
        <v>#DIV/0!</v>
      </c>
      <c r="L10" s="51">
        <f>ROUND(E10-G10,0)</f>
        <v>0</v>
      </c>
      <c r="M10" s="128" t="e">
        <f>ROUND(L10/O10,0)</f>
        <v>#DIV/0!</v>
      </c>
      <c r="N10" s="143">
        <f>ROUND(F10-G10,0)</f>
        <v>0</v>
      </c>
      <c r="O10" s="143">
        <f>ROUND(G10/$T$2,0)</f>
        <v>0</v>
      </c>
      <c r="P10" s="159"/>
      <c r="Q10" s="152"/>
      <c r="R10" s="152"/>
      <c r="S10" s="131"/>
      <c r="T10" s="118"/>
      <c r="U10" s="2"/>
      <c r="V10" s="2"/>
      <c r="W10" s="2"/>
    </row>
    <row r="11" spans="2:26" s="121" customFormat="1" ht="42.75" customHeight="1" x14ac:dyDescent="0.3">
      <c r="B11" s="145" t="s">
        <v>145</v>
      </c>
      <c r="C11" s="138" t="s">
        <v>162</v>
      </c>
      <c r="D11" s="125"/>
      <c r="E11" s="125"/>
      <c r="F11" s="125"/>
      <c r="G11" s="147"/>
      <c r="H11" s="6"/>
      <c r="I11" s="126"/>
      <c r="J11" s="122"/>
      <c r="K11" s="133"/>
      <c r="L11" s="134"/>
      <c r="M11" s="134"/>
      <c r="N11" s="134"/>
      <c r="O11" s="122"/>
      <c r="P11" s="160"/>
      <c r="Q11" s="126"/>
      <c r="R11" s="122"/>
      <c r="S11" s="207"/>
      <c r="T11" s="120"/>
      <c r="U11" s="2"/>
      <c r="V11" s="2"/>
      <c r="W11" s="2"/>
      <c r="X11" s="120"/>
      <c r="Y11" s="120"/>
      <c r="Z11" s="120"/>
    </row>
    <row r="12" spans="2:26" s="18" customFormat="1" ht="80.25" customHeight="1" x14ac:dyDescent="0.3">
      <c r="B12" s="360" t="s">
        <v>50</v>
      </c>
      <c r="C12" s="362" t="s">
        <v>171</v>
      </c>
      <c r="D12" s="217" t="s">
        <v>172</v>
      </c>
      <c r="E12" s="351">
        <v>4266</v>
      </c>
      <c r="F12" s="358">
        <f>ROUND((E12/12*$T$2),0)</f>
        <v>3200</v>
      </c>
      <c r="G12" s="366">
        <f>ROUND(H12+I12,0)</f>
        <v>4512</v>
      </c>
      <c r="H12" s="351">
        <f>[1]Итого!$AH$61</f>
        <v>4406</v>
      </c>
      <c r="I12" s="368">
        <f>[2]Итого!$AH$61</f>
        <v>106</v>
      </c>
      <c r="J12" s="370">
        <f>ROUND(G12/F12*100,2)</f>
        <v>141</v>
      </c>
      <c r="K12" s="376">
        <f>ROUND(G12/E12*100,2)</f>
        <v>105.77</v>
      </c>
      <c r="L12" s="354">
        <f>ROUND(E12-G12,0)</f>
        <v>-246</v>
      </c>
      <c r="M12" s="356">
        <f>ROUND(L12/O12,1)</f>
        <v>-0.5</v>
      </c>
      <c r="N12" s="358">
        <f>ROUND(F12-G12,0)</f>
        <v>-1312</v>
      </c>
      <c r="O12" s="358">
        <f>ROUND(G12/$T$2,0)</f>
        <v>501</v>
      </c>
      <c r="P12" s="389">
        <v>200</v>
      </c>
      <c r="Q12" s="349" t="s">
        <v>184</v>
      </c>
      <c r="R12" s="349" t="s">
        <v>332</v>
      </c>
      <c r="S12" s="347" t="s">
        <v>287</v>
      </c>
      <c r="T12" s="118"/>
      <c r="U12" s="164" t="e">
        <f>ROUND(P12*W12,2)</f>
        <v>#REF!</v>
      </c>
      <c r="V12" s="2"/>
      <c r="W12" s="163" t="e">
        <f>ROUND(#REF!/#REF!,2)</f>
        <v>#REF!</v>
      </c>
      <c r="X12" s="165" t="s">
        <v>176</v>
      </c>
    </row>
    <row r="13" spans="2:26" s="18" customFormat="1" ht="158.25" customHeight="1" x14ac:dyDescent="0.3">
      <c r="B13" s="361"/>
      <c r="C13" s="363"/>
      <c r="D13" s="217" t="s">
        <v>242</v>
      </c>
      <c r="E13" s="353"/>
      <c r="F13" s="359"/>
      <c r="G13" s="367"/>
      <c r="H13" s="353"/>
      <c r="I13" s="369"/>
      <c r="J13" s="371"/>
      <c r="K13" s="378"/>
      <c r="L13" s="355"/>
      <c r="M13" s="357"/>
      <c r="N13" s="359"/>
      <c r="O13" s="359"/>
      <c r="P13" s="390"/>
      <c r="Q13" s="350"/>
      <c r="R13" s="350"/>
      <c r="S13" s="348"/>
      <c r="T13" s="118"/>
      <c r="U13" s="164"/>
      <c r="V13" s="2"/>
      <c r="W13" s="163"/>
      <c r="X13" s="165"/>
    </row>
    <row r="14" spans="2:26" s="18" customFormat="1" ht="57.75" customHeight="1" x14ac:dyDescent="0.3">
      <c r="B14" s="360" t="s">
        <v>55</v>
      </c>
      <c r="C14" s="362" t="s">
        <v>171</v>
      </c>
      <c r="D14" s="217" t="s">
        <v>172</v>
      </c>
      <c r="E14" s="351">
        <v>21</v>
      </c>
      <c r="F14" s="358">
        <f>ROUND((E14/12*$T$2),0)</f>
        <v>16</v>
      </c>
      <c r="G14" s="366">
        <f>ROUND(H14+I14,0)</f>
        <v>21</v>
      </c>
      <c r="H14" s="351">
        <f>[1]Итого!$AN$61</f>
        <v>21</v>
      </c>
      <c r="I14" s="368">
        <f>[2]Итого!$AN$61</f>
        <v>0</v>
      </c>
      <c r="J14" s="370">
        <f>ROUND(G14/F14*100,2)</f>
        <v>131.25</v>
      </c>
      <c r="K14" s="376">
        <f>ROUND(G14/E14*100,2)</f>
        <v>100</v>
      </c>
      <c r="L14" s="354">
        <f>ROUND(E14-G14,0)</f>
        <v>0</v>
      </c>
      <c r="M14" s="356">
        <f>ROUND(L14/O14,1)</f>
        <v>0</v>
      </c>
      <c r="N14" s="358">
        <f>ROUND(F14-G14,0)</f>
        <v>-5</v>
      </c>
      <c r="O14" s="358">
        <f>ROUND(G14/$T$2,0)</f>
        <v>2</v>
      </c>
      <c r="P14" s="389">
        <v>20</v>
      </c>
      <c r="Q14" s="349" t="s">
        <v>185</v>
      </c>
      <c r="R14" s="349" t="s">
        <v>333</v>
      </c>
      <c r="S14" s="347" t="s">
        <v>293</v>
      </c>
      <c r="T14" s="118"/>
      <c r="U14" s="166">
        <v>334.23</v>
      </c>
      <c r="V14" s="2"/>
      <c r="W14" s="164">
        <f>ROUND(P14*U14,2)</f>
        <v>6684.6</v>
      </c>
      <c r="X14" s="167" t="s">
        <v>177</v>
      </c>
    </row>
    <row r="15" spans="2:26" s="18" customFormat="1" ht="54.75" customHeight="1" x14ac:dyDescent="0.3">
      <c r="B15" s="361"/>
      <c r="C15" s="363"/>
      <c r="D15" s="217" t="s">
        <v>242</v>
      </c>
      <c r="E15" s="353"/>
      <c r="F15" s="359"/>
      <c r="G15" s="367"/>
      <c r="H15" s="353"/>
      <c r="I15" s="369"/>
      <c r="J15" s="371"/>
      <c r="K15" s="378"/>
      <c r="L15" s="355"/>
      <c r="M15" s="357"/>
      <c r="N15" s="359"/>
      <c r="O15" s="359"/>
      <c r="P15" s="390"/>
      <c r="Q15" s="350"/>
      <c r="R15" s="350"/>
      <c r="S15" s="348"/>
      <c r="T15" s="118"/>
      <c r="U15" s="296"/>
      <c r="V15" s="2"/>
      <c r="W15" s="171"/>
      <c r="X15" s="167"/>
    </row>
    <row r="16" spans="2:26" s="18" customFormat="1" ht="239.25" customHeight="1" x14ac:dyDescent="0.3">
      <c r="B16" s="276" t="s">
        <v>88</v>
      </c>
      <c r="C16" s="277" t="s">
        <v>171</v>
      </c>
      <c r="D16" s="217" t="s">
        <v>242</v>
      </c>
      <c r="E16" s="268">
        <v>991</v>
      </c>
      <c r="F16" s="269">
        <f>ROUND((E16/12*$T$2),0)</f>
        <v>743</v>
      </c>
      <c r="G16" s="270">
        <f>ROUND(H16+I16,0)</f>
        <v>1510</v>
      </c>
      <c r="H16" s="268">
        <f>[1]Итого!$AS$61</f>
        <v>991</v>
      </c>
      <c r="I16" s="271">
        <f>[2]Итого!$AS$61</f>
        <v>519</v>
      </c>
      <c r="J16" s="272">
        <f>ROUND(G16/F16*100,2)</f>
        <v>203.23</v>
      </c>
      <c r="K16" s="273">
        <f>ROUND(G16/E16*100,2)</f>
        <v>152.37</v>
      </c>
      <c r="L16" s="274">
        <f>ROUND(E16-G16,0)</f>
        <v>-519</v>
      </c>
      <c r="M16" s="275">
        <f>ROUND(L16/O16,1)</f>
        <v>-3.1</v>
      </c>
      <c r="N16" s="269">
        <f>ROUND(F16-G16,0)</f>
        <v>-767</v>
      </c>
      <c r="O16" s="269">
        <f>ROUND(G16/$T$2,0)</f>
        <v>168</v>
      </c>
      <c r="P16" s="280">
        <v>200</v>
      </c>
      <c r="Q16" s="267" t="s">
        <v>274</v>
      </c>
      <c r="R16" s="285" t="s">
        <v>332</v>
      </c>
      <c r="S16" s="219" t="s">
        <v>287</v>
      </c>
      <c r="T16" s="118"/>
      <c r="U16" s="296"/>
      <c r="V16" s="2"/>
      <c r="W16" s="171"/>
      <c r="X16" s="167"/>
    </row>
    <row r="17" spans="1:26" s="18" customFormat="1" ht="116.25" x14ac:dyDescent="0.3">
      <c r="A17" s="156" t="s">
        <v>179</v>
      </c>
      <c r="B17" s="221" t="s">
        <v>181</v>
      </c>
      <c r="C17" s="217" t="s">
        <v>163</v>
      </c>
      <c r="D17" s="217" t="s">
        <v>161</v>
      </c>
      <c r="E17" s="235">
        <v>7162</v>
      </c>
      <c r="F17" s="225">
        <f>ROUND((E17/12*$T$2),0)</f>
        <v>5372</v>
      </c>
      <c r="G17" s="226">
        <f>ROUND(H17+I17,0)</f>
        <v>2406</v>
      </c>
      <c r="H17" s="31">
        <f>[1]Итого!$AF$57</f>
        <v>2406</v>
      </c>
      <c r="I17" s="30">
        <f>[2]Итого!$AE$57</f>
        <v>0</v>
      </c>
      <c r="J17" s="227">
        <f>ROUND(G17/F17*100,2)</f>
        <v>44.79</v>
      </c>
      <c r="K17" s="228">
        <f>ROUND(G17/E17*100,2)</f>
        <v>33.590000000000003</v>
      </c>
      <c r="L17" s="35">
        <f>ROUND(E17-G17,0)</f>
        <v>4756</v>
      </c>
      <c r="M17" s="229">
        <f>ROUND(L17/O17,1)</f>
        <v>17.8</v>
      </c>
      <c r="N17" s="225">
        <f>ROUND(F17-G17,0)</f>
        <v>2966</v>
      </c>
      <c r="O17" s="225">
        <f>ROUND(G17/$T$2,0)</f>
        <v>267</v>
      </c>
      <c r="P17" s="234">
        <v>-1840</v>
      </c>
      <c r="Q17" s="217" t="s">
        <v>178</v>
      </c>
      <c r="R17" s="231" t="s">
        <v>227</v>
      </c>
      <c r="S17" s="219" t="s">
        <v>293</v>
      </c>
      <c r="T17" s="118"/>
      <c r="U17" s="2"/>
      <c r="V17" s="2"/>
      <c r="W17" s="2"/>
    </row>
    <row r="18" spans="1:26" s="18" customFormat="1" ht="86.25" customHeight="1" x14ac:dyDescent="0.3">
      <c r="A18" s="156"/>
      <c r="B18" s="221" t="s">
        <v>208</v>
      </c>
      <c r="C18" s="217" t="s">
        <v>84</v>
      </c>
      <c r="D18" s="217" t="s">
        <v>190</v>
      </c>
      <c r="E18" s="386">
        <v>66282</v>
      </c>
      <c r="F18" s="358">
        <f>ROUND((E18/12*$T$2),0)</f>
        <v>49712</v>
      </c>
      <c r="G18" s="366">
        <f>ROUND(H18+I18,0)</f>
        <v>69050</v>
      </c>
      <c r="H18" s="351">
        <f>[1]Итого!$D$31</f>
        <v>63234</v>
      </c>
      <c r="I18" s="368">
        <f>[2]Итого!$D$31</f>
        <v>5816</v>
      </c>
      <c r="J18" s="370">
        <f>ROUND(G18/F18*100,2)</f>
        <v>138.9</v>
      </c>
      <c r="K18" s="376">
        <f>ROUND(G18/E18*100,2)</f>
        <v>104.18</v>
      </c>
      <c r="L18" s="354">
        <f>ROUND(E18-G18,0)</f>
        <v>-2768</v>
      </c>
      <c r="M18" s="356">
        <f>ROUND(L18/O18,1)</f>
        <v>-0.4</v>
      </c>
      <c r="N18" s="358">
        <f>ROUND(F18-G18,0)</f>
        <v>-19338</v>
      </c>
      <c r="O18" s="358">
        <f>ROUND(G18/$T$2,0)</f>
        <v>7672</v>
      </c>
      <c r="P18" s="234">
        <v>5465</v>
      </c>
      <c r="Q18" s="217" t="s">
        <v>191</v>
      </c>
      <c r="R18" s="398" t="s">
        <v>342</v>
      </c>
      <c r="S18" s="347" t="s">
        <v>331</v>
      </c>
      <c r="T18" s="118"/>
      <c r="U18" s="2"/>
      <c r="V18" s="2"/>
      <c r="W18" s="2"/>
    </row>
    <row r="19" spans="1:26" s="18" customFormat="1" ht="108" customHeight="1" x14ac:dyDescent="0.3">
      <c r="A19" s="156"/>
      <c r="B19" s="221" t="s">
        <v>263</v>
      </c>
      <c r="C19" s="217" t="s">
        <v>84</v>
      </c>
      <c r="D19" s="217" t="s">
        <v>194</v>
      </c>
      <c r="E19" s="387"/>
      <c r="F19" s="359"/>
      <c r="G19" s="367"/>
      <c r="H19" s="353"/>
      <c r="I19" s="369"/>
      <c r="J19" s="371"/>
      <c r="K19" s="378"/>
      <c r="L19" s="355"/>
      <c r="M19" s="357"/>
      <c r="N19" s="359"/>
      <c r="O19" s="359"/>
      <c r="P19" s="234">
        <v>2000</v>
      </c>
      <c r="Q19" s="231" t="s">
        <v>195</v>
      </c>
      <c r="R19" s="399"/>
      <c r="S19" s="348"/>
      <c r="T19" s="118"/>
      <c r="U19" s="2"/>
      <c r="V19" s="2"/>
      <c r="W19" s="2"/>
    </row>
    <row r="20" spans="1:26" s="18" customFormat="1" ht="220.5" customHeight="1" x14ac:dyDescent="0.3">
      <c r="A20" s="156"/>
      <c r="B20" s="221" t="s">
        <v>287</v>
      </c>
      <c r="C20" s="217" t="s">
        <v>256</v>
      </c>
      <c r="D20" s="217" t="s">
        <v>288</v>
      </c>
      <c r="E20" s="305">
        <v>10410</v>
      </c>
      <c r="F20" s="302">
        <f>ROUND((E20/12*$T$2),0)</f>
        <v>7808</v>
      </c>
      <c r="G20" s="306">
        <f>ROUND(H20+I20,0)</f>
        <v>12279</v>
      </c>
      <c r="H20" s="304">
        <f>[1]Итого!$AT$28</f>
        <v>10410</v>
      </c>
      <c r="I20" s="297">
        <f>[2]Итого!$AT$28</f>
        <v>1869</v>
      </c>
      <c r="J20" s="298">
        <f>ROUND(G20/F20*100,2)</f>
        <v>157.26</v>
      </c>
      <c r="K20" s="299">
        <f>ROUND(G20/E20*100,2)</f>
        <v>117.95</v>
      </c>
      <c r="L20" s="300">
        <f>ROUND(E20-G20,0)</f>
        <v>-1869</v>
      </c>
      <c r="M20" s="301">
        <f>ROUND(L20/O20,1)</f>
        <v>-1.4</v>
      </c>
      <c r="N20" s="302">
        <f>ROUND(F20-G20,0)</f>
        <v>-4471</v>
      </c>
      <c r="O20" s="302">
        <f>ROUND(G20/$T$2,0)</f>
        <v>1364</v>
      </c>
      <c r="P20" s="234">
        <v>3000</v>
      </c>
      <c r="Q20" s="303" t="s">
        <v>289</v>
      </c>
      <c r="R20" s="321" t="s">
        <v>332</v>
      </c>
      <c r="S20" s="219" t="s">
        <v>287</v>
      </c>
      <c r="T20" s="118"/>
      <c r="U20" s="2"/>
      <c r="V20" s="2"/>
      <c r="W20" s="2"/>
    </row>
    <row r="21" spans="1:26" s="18" customFormat="1" ht="237" customHeight="1" x14ac:dyDescent="0.3">
      <c r="A21" s="156"/>
      <c r="B21" s="221" t="s">
        <v>293</v>
      </c>
      <c r="C21" s="217" t="s">
        <v>294</v>
      </c>
      <c r="D21" s="217" t="s">
        <v>295</v>
      </c>
      <c r="E21" s="305">
        <v>3093</v>
      </c>
      <c r="F21" s="302">
        <f>ROUND((E21/12*$T$2),0)</f>
        <v>2320</v>
      </c>
      <c r="G21" s="306">
        <f>ROUND(H21+I21,0)</f>
        <v>3316</v>
      </c>
      <c r="H21" s="304">
        <f>[1]Итого!$D$24</f>
        <v>3093</v>
      </c>
      <c r="I21" s="297">
        <f>[2]Итого!$D$24</f>
        <v>223</v>
      </c>
      <c r="J21" s="298">
        <f>ROUND(G21/F21*100,2)</f>
        <v>142.93</v>
      </c>
      <c r="K21" s="299">
        <f>ROUND(G21/E21*100,2)</f>
        <v>107.21</v>
      </c>
      <c r="L21" s="300">
        <f>ROUND(E21-G21,0)</f>
        <v>-223</v>
      </c>
      <c r="M21" s="301">
        <f>ROUND(L21/O21,1)</f>
        <v>-0.6</v>
      </c>
      <c r="N21" s="302">
        <f>ROUND(F21-G21,0)</f>
        <v>-996</v>
      </c>
      <c r="O21" s="302">
        <f>ROUND(G21/$T$2,0)</f>
        <v>368</v>
      </c>
      <c r="P21" s="234">
        <v>1347</v>
      </c>
      <c r="Q21" s="303" t="s">
        <v>274</v>
      </c>
      <c r="R21" s="321" t="s">
        <v>332</v>
      </c>
      <c r="S21" s="219" t="s">
        <v>287</v>
      </c>
      <c r="T21" s="118"/>
      <c r="U21" s="2"/>
      <c r="V21" s="2"/>
      <c r="W21" s="2"/>
    </row>
    <row r="22" spans="1:26" s="18" customFormat="1" ht="211.5" customHeight="1" x14ac:dyDescent="0.3">
      <c r="A22" s="156"/>
      <c r="B22" s="221" t="s">
        <v>325</v>
      </c>
      <c r="C22" s="217" t="s">
        <v>326</v>
      </c>
      <c r="D22" s="217" t="s">
        <v>327</v>
      </c>
      <c r="E22" s="318">
        <v>3379</v>
      </c>
      <c r="F22" s="311">
        <f>ROUND((E22/12*$T$2),0)</f>
        <v>2534</v>
      </c>
      <c r="G22" s="312">
        <f>ROUND(H22+I22,0)</f>
        <v>2308</v>
      </c>
      <c r="H22" s="313">
        <v>2308</v>
      </c>
      <c r="I22" s="314">
        <v>0</v>
      </c>
      <c r="J22" s="315">
        <f>ROUND(G22/F22*100,2)</f>
        <v>91.08</v>
      </c>
      <c r="K22" s="316">
        <f>ROUND(G22/E22*100,2)</f>
        <v>68.3</v>
      </c>
      <c r="L22" s="309">
        <f>ROUND(E22-G22,0)</f>
        <v>1071</v>
      </c>
      <c r="M22" s="310">
        <f>ROUND(L22/O22,1)</f>
        <v>4.2</v>
      </c>
      <c r="N22" s="311">
        <f>ROUND(F22-G22,0)</f>
        <v>226</v>
      </c>
      <c r="O22" s="311">
        <f>ROUND(G22/$T$2,0)</f>
        <v>256</v>
      </c>
      <c r="P22" s="234">
        <v>-1071</v>
      </c>
      <c r="Q22" s="317" t="s">
        <v>328</v>
      </c>
      <c r="R22" s="321" t="s">
        <v>332</v>
      </c>
      <c r="S22" s="219" t="s">
        <v>287</v>
      </c>
      <c r="T22" s="118"/>
      <c r="U22" s="2"/>
      <c r="V22" s="2"/>
      <c r="W22" s="2"/>
    </row>
    <row r="23" spans="1:26" s="198" customFormat="1" ht="48.75" hidden="1" customHeight="1" x14ac:dyDescent="0.3">
      <c r="B23" s="199" t="s">
        <v>8</v>
      </c>
      <c r="C23" s="141" t="s">
        <v>148</v>
      </c>
      <c r="D23" s="200"/>
      <c r="E23" s="200"/>
      <c r="F23" s="200"/>
      <c r="G23" s="201"/>
      <c r="H23" s="202"/>
      <c r="I23" s="203"/>
      <c r="J23" s="203"/>
      <c r="K23" s="204"/>
      <c r="L23" s="205"/>
      <c r="M23" s="205"/>
      <c r="N23" s="205"/>
      <c r="O23" s="203"/>
      <c r="P23" s="206"/>
      <c r="Q23" s="203"/>
      <c r="R23" s="203"/>
      <c r="S23" s="207"/>
      <c r="T23" s="208"/>
      <c r="U23" s="209"/>
      <c r="V23" s="209"/>
      <c r="W23" s="209"/>
      <c r="X23" s="208"/>
      <c r="Y23" s="208"/>
      <c r="Z23" s="208"/>
    </row>
    <row r="24" spans="1:26" s="18" customFormat="1" ht="172.5" hidden="1" customHeight="1" x14ac:dyDescent="0.3">
      <c r="B24" s="221"/>
      <c r="C24" s="217"/>
      <c r="D24" s="217"/>
      <c r="E24" s="235"/>
      <c r="F24" s="225">
        <f t="shared" ref="F24:F30" si="0">ROUND((E24/12*$T$2),0)</f>
        <v>0</v>
      </c>
      <c r="G24" s="226">
        <f t="shared" ref="G24:G30" si="1">ROUND(H24+I24,0)</f>
        <v>0</v>
      </c>
      <c r="H24" s="31"/>
      <c r="I24" s="30">
        <f>[3]Итого!$BK$11</f>
        <v>0</v>
      </c>
      <c r="J24" s="227" t="e">
        <f t="shared" ref="J24:J30" si="2">ROUND(G24/F24*100,2)</f>
        <v>#DIV/0!</v>
      </c>
      <c r="K24" s="228" t="e">
        <f t="shared" ref="K24:K30" si="3">ROUND(G24/E24*100,2)</f>
        <v>#DIV/0!</v>
      </c>
      <c r="L24" s="35">
        <f t="shared" ref="L24:L30" si="4">ROUND(E24-G24,0)</f>
        <v>0</v>
      </c>
      <c r="M24" s="229" t="e">
        <f t="shared" ref="M24:M30" si="5">ROUND(L24/O24,1)</f>
        <v>#DIV/0!</v>
      </c>
      <c r="N24" s="225">
        <f t="shared" ref="N24:N30" si="6">ROUND(F24-G24,0)</f>
        <v>0</v>
      </c>
      <c r="O24" s="225">
        <f t="shared" ref="O24:O30" si="7">ROUND(G24/$T$2,0)</f>
        <v>0</v>
      </c>
      <c r="P24" s="234"/>
      <c r="Q24" s="217" t="s">
        <v>216</v>
      </c>
      <c r="R24" s="235" t="s">
        <v>228</v>
      </c>
      <c r="S24" s="219"/>
      <c r="T24" s="118"/>
      <c r="U24" s="2"/>
      <c r="V24" s="2"/>
      <c r="W24" s="2"/>
    </row>
    <row r="25" spans="1:26" s="18" customFormat="1" hidden="1" x14ac:dyDescent="0.3">
      <c r="B25" s="178"/>
      <c r="C25" s="116"/>
      <c r="D25" s="136"/>
      <c r="E25" s="107"/>
      <c r="F25" s="179">
        <f t="shared" si="0"/>
        <v>0</v>
      </c>
      <c r="G25" s="180">
        <f t="shared" si="1"/>
        <v>0</v>
      </c>
      <c r="H25" s="108"/>
      <c r="I25" s="110">
        <v>0</v>
      </c>
      <c r="J25" s="181" t="e">
        <f t="shared" si="2"/>
        <v>#DIV/0!</v>
      </c>
      <c r="K25" s="182" t="e">
        <f t="shared" si="3"/>
        <v>#DIV/0!</v>
      </c>
      <c r="L25" s="113">
        <f t="shared" si="4"/>
        <v>0</v>
      </c>
      <c r="M25" s="183" t="e">
        <f t="shared" si="5"/>
        <v>#DIV/0!</v>
      </c>
      <c r="N25" s="179">
        <f t="shared" si="6"/>
        <v>0</v>
      </c>
      <c r="O25" s="179">
        <f t="shared" si="7"/>
        <v>0</v>
      </c>
      <c r="P25" s="161"/>
      <c r="Q25" s="105"/>
      <c r="R25" s="110"/>
      <c r="S25" s="219"/>
      <c r="T25" s="118"/>
      <c r="U25" s="2"/>
      <c r="V25" s="2"/>
      <c r="W25" s="2"/>
    </row>
    <row r="26" spans="1:26" s="121" customFormat="1" ht="106.5" hidden="1" customHeight="1" x14ac:dyDescent="0.3">
      <c r="B26" s="185"/>
      <c r="C26" s="155"/>
      <c r="D26" s="125"/>
      <c r="E26" s="125"/>
      <c r="F26" s="179">
        <f t="shared" si="0"/>
        <v>0</v>
      </c>
      <c r="G26" s="180">
        <f t="shared" si="1"/>
        <v>0</v>
      </c>
      <c r="H26" s="187"/>
      <c r="I26" s="122"/>
      <c r="J26" s="181" t="e">
        <f t="shared" si="2"/>
        <v>#DIV/0!</v>
      </c>
      <c r="K26" s="182" t="e">
        <f t="shared" si="3"/>
        <v>#DIV/0!</v>
      </c>
      <c r="L26" s="113">
        <f t="shared" si="4"/>
        <v>0</v>
      </c>
      <c r="M26" s="183" t="e">
        <f t="shared" si="5"/>
        <v>#DIV/0!</v>
      </c>
      <c r="N26" s="179">
        <f t="shared" si="6"/>
        <v>0</v>
      </c>
      <c r="O26" s="179">
        <f t="shared" si="7"/>
        <v>0</v>
      </c>
      <c r="P26" s="160"/>
      <c r="Q26" s="122"/>
      <c r="R26" s="122"/>
      <c r="S26" s="219"/>
      <c r="T26" s="120"/>
      <c r="U26" s="2"/>
      <c r="V26" s="2"/>
      <c r="W26" s="2"/>
      <c r="X26" s="120"/>
      <c r="Y26" s="120"/>
      <c r="Z26" s="120"/>
    </row>
    <row r="27" spans="1:26" s="18" customFormat="1" ht="106.5" hidden="1" customHeight="1" x14ac:dyDescent="0.3">
      <c r="B27" s="178"/>
      <c r="C27" s="106"/>
      <c r="D27" s="106"/>
      <c r="E27" s="107"/>
      <c r="F27" s="179">
        <f t="shared" si="0"/>
        <v>0</v>
      </c>
      <c r="G27" s="180">
        <f t="shared" si="1"/>
        <v>0</v>
      </c>
      <c r="H27" s="108"/>
      <c r="I27" s="110">
        <v>0</v>
      </c>
      <c r="J27" s="181" t="e">
        <f t="shared" si="2"/>
        <v>#DIV/0!</v>
      </c>
      <c r="K27" s="182" t="e">
        <f t="shared" si="3"/>
        <v>#DIV/0!</v>
      </c>
      <c r="L27" s="113">
        <f t="shared" si="4"/>
        <v>0</v>
      </c>
      <c r="M27" s="183" t="e">
        <f t="shared" si="5"/>
        <v>#DIV/0!</v>
      </c>
      <c r="N27" s="179">
        <f t="shared" si="6"/>
        <v>0</v>
      </c>
      <c r="O27" s="179">
        <f t="shared" si="7"/>
        <v>0</v>
      </c>
      <c r="P27" s="184"/>
      <c r="Q27" s="106"/>
      <c r="R27" s="107"/>
      <c r="S27" s="219"/>
      <c r="T27" s="118"/>
      <c r="U27" s="2"/>
      <c r="V27" s="2"/>
      <c r="W27" s="2"/>
    </row>
    <row r="28" spans="1:26" s="18" customFormat="1" ht="111" hidden="1" customHeight="1" x14ac:dyDescent="0.3">
      <c r="B28" s="178" t="s">
        <v>182</v>
      </c>
      <c r="C28" s="106"/>
      <c r="D28" s="106"/>
      <c r="E28" s="107"/>
      <c r="F28" s="179">
        <f t="shared" si="0"/>
        <v>0</v>
      </c>
      <c r="G28" s="180">
        <f t="shared" si="1"/>
        <v>5190</v>
      </c>
      <c r="H28" s="108">
        <v>5190</v>
      </c>
      <c r="I28" s="110">
        <v>0</v>
      </c>
      <c r="J28" s="181" t="e">
        <f t="shared" si="2"/>
        <v>#DIV/0!</v>
      </c>
      <c r="K28" s="182" t="e">
        <f t="shared" si="3"/>
        <v>#DIV/0!</v>
      </c>
      <c r="L28" s="113">
        <f t="shared" si="4"/>
        <v>-5190</v>
      </c>
      <c r="M28" s="183">
        <f t="shared" si="5"/>
        <v>-9</v>
      </c>
      <c r="N28" s="179">
        <f t="shared" si="6"/>
        <v>-5190</v>
      </c>
      <c r="O28" s="179">
        <f t="shared" si="7"/>
        <v>577</v>
      </c>
      <c r="P28" s="184"/>
      <c r="Q28" s="106"/>
      <c r="R28" s="107"/>
      <c r="S28" s="219"/>
      <c r="T28" s="118"/>
      <c r="U28" s="2"/>
      <c r="V28" s="2"/>
      <c r="W28" s="2"/>
    </row>
    <row r="29" spans="1:26" s="18" customFormat="1" ht="111" hidden="1" customHeight="1" x14ac:dyDescent="0.3">
      <c r="B29" s="221"/>
      <c r="C29" s="217"/>
      <c r="D29" s="217"/>
      <c r="E29" s="235"/>
      <c r="F29" s="225">
        <f t="shared" si="0"/>
        <v>0</v>
      </c>
      <c r="G29" s="226">
        <f t="shared" si="1"/>
        <v>0</v>
      </c>
      <c r="H29" s="31"/>
      <c r="I29" s="30"/>
      <c r="J29" s="227" t="e">
        <f t="shared" si="2"/>
        <v>#DIV/0!</v>
      </c>
      <c r="K29" s="228" t="e">
        <f t="shared" si="3"/>
        <v>#DIV/0!</v>
      </c>
      <c r="L29" s="35">
        <f t="shared" si="4"/>
        <v>0</v>
      </c>
      <c r="M29" s="229" t="e">
        <f t="shared" si="5"/>
        <v>#DIV/0!</v>
      </c>
      <c r="N29" s="225">
        <f t="shared" si="6"/>
        <v>0</v>
      </c>
      <c r="O29" s="225">
        <f t="shared" si="7"/>
        <v>0</v>
      </c>
      <c r="P29" s="234">
        <v>1591</v>
      </c>
      <c r="Q29" s="231"/>
      <c r="R29" s="107"/>
      <c r="S29" s="219"/>
      <c r="T29" s="118"/>
      <c r="U29" s="2"/>
      <c r="V29" s="2"/>
      <c r="W29" s="2"/>
    </row>
    <row r="30" spans="1:26" s="18" customFormat="1" hidden="1" x14ac:dyDescent="0.3">
      <c r="B30" s="221"/>
      <c r="C30" s="217"/>
      <c r="D30" s="217"/>
      <c r="E30" s="235"/>
      <c r="F30" s="225">
        <f t="shared" si="0"/>
        <v>0</v>
      </c>
      <c r="G30" s="226">
        <f t="shared" si="1"/>
        <v>0</v>
      </c>
      <c r="H30" s="31"/>
      <c r="I30" s="30"/>
      <c r="J30" s="227" t="e">
        <f t="shared" si="2"/>
        <v>#DIV/0!</v>
      </c>
      <c r="K30" s="228" t="e">
        <f t="shared" si="3"/>
        <v>#DIV/0!</v>
      </c>
      <c r="L30" s="35">
        <f t="shared" si="4"/>
        <v>0</v>
      </c>
      <c r="M30" s="229" t="e">
        <f t="shared" si="5"/>
        <v>#DIV/0!</v>
      </c>
      <c r="N30" s="225">
        <f t="shared" si="6"/>
        <v>0</v>
      </c>
      <c r="O30" s="225">
        <f t="shared" si="7"/>
        <v>0</v>
      </c>
      <c r="P30" s="234">
        <v>10915</v>
      </c>
      <c r="Q30" s="231"/>
      <c r="R30" s="107"/>
      <c r="S30" s="219"/>
      <c r="T30" s="118"/>
      <c r="U30" s="2"/>
      <c r="V30" s="2"/>
      <c r="W30" s="2"/>
    </row>
    <row r="31" spans="1:26" s="198" customFormat="1" ht="57.75" hidden="1" customHeight="1" x14ac:dyDescent="0.3">
      <c r="B31" s="199" t="s">
        <v>9</v>
      </c>
      <c r="C31" s="141" t="s">
        <v>149</v>
      </c>
      <c r="D31" s="200"/>
      <c r="E31" s="200"/>
      <c r="F31" s="200"/>
      <c r="G31" s="200"/>
      <c r="H31" s="210"/>
      <c r="I31" s="200"/>
      <c r="J31" s="200"/>
      <c r="K31" s="200"/>
      <c r="L31" s="200"/>
      <c r="M31" s="200"/>
      <c r="N31" s="200"/>
      <c r="O31" s="200"/>
      <c r="P31" s="211"/>
      <c r="Q31" s="212"/>
      <c r="R31" s="212"/>
      <c r="S31" s="213"/>
      <c r="T31" s="208"/>
      <c r="U31" s="209"/>
      <c r="V31" s="209"/>
      <c r="W31" s="209"/>
      <c r="X31" s="208"/>
      <c r="Y31" s="208"/>
      <c r="Z31" s="208"/>
    </row>
    <row r="32" spans="1:26" s="119" customFormat="1" ht="110.25" hidden="1" customHeight="1" x14ac:dyDescent="0.4">
      <c r="B32" s="221"/>
      <c r="C32" s="217"/>
      <c r="D32" s="217"/>
      <c r="E32" s="36"/>
      <c r="F32" s="225">
        <f>ROUND((E32/12*$T$2),0)</f>
        <v>0</v>
      </c>
      <c r="G32" s="226">
        <f>ROUND(H32+I32,0)</f>
        <v>0</v>
      </c>
      <c r="H32" s="31"/>
      <c r="I32" s="30">
        <f>[3]Итого!$AU$47</f>
        <v>0</v>
      </c>
      <c r="J32" s="227" t="e">
        <f>ROUND(G32/F32*100,2)</f>
        <v>#DIV/0!</v>
      </c>
      <c r="K32" s="228" t="e">
        <f>ROUND(G32/E32*100,2)</f>
        <v>#DIV/0!</v>
      </c>
      <c r="L32" s="35">
        <f>ROUND(E32-G32,0)</f>
        <v>0</v>
      </c>
      <c r="M32" s="229" t="e">
        <f>ROUND(L32/O32,1)</f>
        <v>#DIV/0!</v>
      </c>
      <c r="N32" s="225">
        <f>ROUND(F32-G32,0)</f>
        <v>0</v>
      </c>
      <c r="O32" s="225">
        <f>ROUND(G32/$T$2,0)</f>
        <v>0</v>
      </c>
      <c r="P32" s="230"/>
      <c r="Q32" s="231" t="s">
        <v>203</v>
      </c>
      <c r="R32" s="240"/>
      <c r="S32" s="219"/>
      <c r="T32" s="118"/>
      <c r="U32" s="168">
        <v>779.27</v>
      </c>
      <c r="V32" s="2"/>
      <c r="W32" s="164">
        <f>ROUND(P32*U32,2)</f>
        <v>0</v>
      </c>
    </row>
    <row r="33" spans="2:26" s="119" customFormat="1" ht="24" hidden="1" customHeight="1" x14ac:dyDescent="0.4">
      <c r="B33" s="221" t="s">
        <v>217</v>
      </c>
      <c r="C33" s="222"/>
      <c r="D33" s="223"/>
      <c r="E33" s="36"/>
      <c r="F33" s="225">
        <f>ROUND((E33/12*$T$2),0)</f>
        <v>0</v>
      </c>
      <c r="G33" s="226">
        <f>ROUND(H33+I33,0)</f>
        <v>2606</v>
      </c>
      <c r="H33" s="31">
        <v>2376</v>
      </c>
      <c r="I33" s="30">
        <v>230</v>
      </c>
      <c r="J33" s="227" t="e">
        <f>ROUND(G33/F33*100,2)</f>
        <v>#DIV/0!</v>
      </c>
      <c r="K33" s="228" t="e">
        <f>ROUND(G33/E33*100,2)</f>
        <v>#DIV/0!</v>
      </c>
      <c r="L33" s="35">
        <f>ROUND(E33-G33,0)</f>
        <v>-2606</v>
      </c>
      <c r="M33" s="229">
        <f>ROUND(L33/O33,1)</f>
        <v>-9</v>
      </c>
      <c r="N33" s="225">
        <f>ROUND(F33-G33,0)</f>
        <v>-2606</v>
      </c>
      <c r="O33" s="225">
        <f>ROUND(G33/$T$2,0)</f>
        <v>290</v>
      </c>
      <c r="P33" s="230"/>
      <c r="Q33" s="231" t="s">
        <v>196</v>
      </c>
      <c r="R33" s="259"/>
      <c r="S33" s="219"/>
      <c r="T33" s="118"/>
      <c r="U33" s="170"/>
      <c r="V33" s="2"/>
      <c r="W33" s="171"/>
    </row>
    <row r="34" spans="2:26" s="241" customFormat="1" ht="45.75" customHeight="1" x14ac:dyDescent="0.3">
      <c r="B34" s="199" t="s">
        <v>8</v>
      </c>
      <c r="C34" s="141" t="s">
        <v>151</v>
      </c>
      <c r="D34" s="200"/>
      <c r="E34" s="200"/>
      <c r="F34" s="200"/>
      <c r="G34" s="200"/>
      <c r="H34" s="210"/>
      <c r="I34" s="242"/>
      <c r="J34" s="34"/>
      <c r="K34" s="34"/>
      <c r="L34" s="32"/>
      <c r="M34" s="243"/>
      <c r="N34" s="32"/>
      <c r="O34" s="32"/>
      <c r="P34" s="244"/>
      <c r="Q34" s="32"/>
      <c r="R34" s="202"/>
      <c r="S34" s="245"/>
      <c r="T34" s="246"/>
      <c r="U34" s="209"/>
      <c r="V34" s="209"/>
      <c r="W34" s="209"/>
    </row>
    <row r="35" spans="2:26" s="119" customFormat="1" ht="116.25" x14ac:dyDescent="0.4">
      <c r="B35" s="221" t="s">
        <v>48</v>
      </c>
      <c r="C35" s="239" t="s">
        <v>201</v>
      </c>
      <c r="D35" s="238" t="s">
        <v>198</v>
      </c>
      <c r="E35" s="36">
        <v>54</v>
      </c>
      <c r="F35" s="225">
        <f>ROUND((E35/12*$T$2),0)</f>
        <v>41</v>
      </c>
      <c r="G35" s="226">
        <f>ROUND(H35+I35,0)</f>
        <v>26</v>
      </c>
      <c r="H35" s="31">
        <f>[1]Итого!$BN$47</f>
        <v>26</v>
      </c>
      <c r="I35" s="30">
        <f>[2]Итого!$BN$47</f>
        <v>0</v>
      </c>
      <c r="J35" s="227">
        <f>ROUND(G35/F35*100,2)</f>
        <v>63.41</v>
      </c>
      <c r="K35" s="228">
        <f>ROUND(G35/E35*100,2)</f>
        <v>48.15</v>
      </c>
      <c r="L35" s="35">
        <f>ROUND(E35-G35,0)</f>
        <v>28</v>
      </c>
      <c r="M35" s="229">
        <f>ROUND(L35/O35,0)</f>
        <v>9</v>
      </c>
      <c r="N35" s="225">
        <f>ROUND(F35-G35,0)</f>
        <v>15</v>
      </c>
      <c r="O35" s="225">
        <f>ROUND(G35/$T$2,0)</f>
        <v>3</v>
      </c>
      <c r="P35" s="230">
        <v>200</v>
      </c>
      <c r="Q35" s="231" t="s">
        <v>202</v>
      </c>
      <c r="R35" s="240" t="s">
        <v>329</v>
      </c>
      <c r="S35" s="219" t="s">
        <v>325</v>
      </c>
      <c r="T35" s="118"/>
      <c r="U35" s="168">
        <v>1072.46</v>
      </c>
      <c r="V35" s="2"/>
      <c r="W35" s="164">
        <f>ROUND(P35*U35,2)</f>
        <v>214492</v>
      </c>
    </row>
    <row r="36" spans="2:26" s="119" customFormat="1" ht="219.75" customHeight="1" x14ac:dyDescent="0.4">
      <c r="B36" s="221" t="s">
        <v>182</v>
      </c>
      <c r="C36" s="279" t="s">
        <v>163</v>
      </c>
      <c r="D36" s="217" t="s">
        <v>240</v>
      </c>
      <c r="E36" s="36">
        <v>509</v>
      </c>
      <c r="F36" s="225">
        <f>ROUND((E36/12*$T$2),0)</f>
        <v>382</v>
      </c>
      <c r="G36" s="226">
        <f>ROUND(H36+I36,0)</f>
        <v>556</v>
      </c>
      <c r="H36" s="31">
        <f>[1]Итого!$BN$57</f>
        <v>509</v>
      </c>
      <c r="I36" s="30">
        <f>[2]Итого!$BN$57</f>
        <v>47</v>
      </c>
      <c r="J36" s="227">
        <f>ROUND(G36/F36*100,2)</f>
        <v>145.55000000000001</v>
      </c>
      <c r="K36" s="228">
        <f>ROUND(G36/E36*100,2)</f>
        <v>109.23</v>
      </c>
      <c r="L36" s="35">
        <f>ROUND(E36-G36,0)</f>
        <v>-47</v>
      </c>
      <c r="M36" s="229">
        <f>ROUND(L36/O36,0)</f>
        <v>-1</v>
      </c>
      <c r="N36" s="225">
        <f>ROUND(F36-G36,0)</f>
        <v>-174</v>
      </c>
      <c r="O36" s="225">
        <f>ROUND(G36/$T$2,0)</f>
        <v>62</v>
      </c>
      <c r="P36" s="230">
        <v>300</v>
      </c>
      <c r="Q36" s="231" t="s">
        <v>241</v>
      </c>
      <c r="R36" s="321" t="s">
        <v>332</v>
      </c>
      <c r="S36" s="219" t="s">
        <v>287</v>
      </c>
      <c r="T36" s="118"/>
      <c r="U36" s="170"/>
      <c r="V36" s="2"/>
      <c r="W36" s="171"/>
    </row>
    <row r="37" spans="2:26" s="119" customFormat="1" ht="45.75" customHeight="1" x14ac:dyDescent="0.3">
      <c r="B37" s="199" t="s">
        <v>9</v>
      </c>
      <c r="C37" s="400" t="s">
        <v>152</v>
      </c>
      <c r="D37" s="401"/>
      <c r="E37" s="401"/>
      <c r="F37" s="402"/>
      <c r="G37" s="125"/>
      <c r="H37" s="188"/>
      <c r="I37" s="192"/>
      <c r="J37" s="112"/>
      <c r="K37" s="112"/>
      <c r="L37" s="109"/>
      <c r="M37" s="193"/>
      <c r="N37" s="109"/>
      <c r="O37" s="109"/>
      <c r="P37" s="194"/>
      <c r="Q37" s="109"/>
      <c r="R37" s="187"/>
      <c r="S37" s="245"/>
      <c r="T37" s="118"/>
      <c r="U37" s="2"/>
      <c r="V37" s="2"/>
      <c r="W37" s="2"/>
    </row>
    <row r="38" spans="2:26" s="119" customFormat="1" ht="232.5" x14ac:dyDescent="0.3">
      <c r="B38" s="221" t="s">
        <v>51</v>
      </c>
      <c r="C38" s="217" t="s">
        <v>205</v>
      </c>
      <c r="D38" s="217" t="s">
        <v>206</v>
      </c>
      <c r="E38" s="36">
        <v>168</v>
      </c>
      <c r="F38" s="225">
        <f>ROUND((E38/12*$T$2),0)</f>
        <v>126</v>
      </c>
      <c r="G38" s="226">
        <f>ROUND(H38+I38,0)</f>
        <v>156</v>
      </c>
      <c r="H38" s="31">
        <f>[1]Итого!$BO$64</f>
        <v>156</v>
      </c>
      <c r="I38" s="30">
        <f>[2]Итого!$BO$64</f>
        <v>0</v>
      </c>
      <c r="J38" s="227">
        <f>ROUND(G38/F38*100,2)</f>
        <v>123.81</v>
      </c>
      <c r="K38" s="228">
        <f>ROUND(G38/E38*100,2)</f>
        <v>92.86</v>
      </c>
      <c r="L38" s="35">
        <f>ROUND(E38-G38,0)</f>
        <v>12</v>
      </c>
      <c r="M38" s="229">
        <f>ROUND(L38/O38,0)</f>
        <v>1</v>
      </c>
      <c r="N38" s="225">
        <f>ROUND(F38-G38,0)</f>
        <v>-30</v>
      </c>
      <c r="O38" s="225">
        <f>ROUND(G38/$T$2,0)</f>
        <v>17</v>
      </c>
      <c r="P38" s="230">
        <v>110</v>
      </c>
      <c r="Q38" s="231" t="s">
        <v>207</v>
      </c>
      <c r="R38" s="231" t="s">
        <v>332</v>
      </c>
      <c r="S38" s="245" t="s">
        <v>287</v>
      </c>
      <c r="T38" s="118"/>
      <c r="U38" s="2"/>
      <c r="V38" s="2"/>
      <c r="W38" s="2"/>
    </row>
    <row r="39" spans="2:26" s="119" customFormat="1" ht="45.75" hidden="1" customHeight="1" x14ac:dyDescent="0.3">
      <c r="B39" s="178"/>
      <c r="C39" s="106"/>
      <c r="D39" s="106"/>
      <c r="E39" s="114"/>
      <c r="F39" s="179"/>
      <c r="G39" s="180"/>
      <c r="H39" s="108"/>
      <c r="I39" s="110"/>
      <c r="J39" s="181"/>
      <c r="K39" s="182"/>
      <c r="L39" s="113"/>
      <c r="M39" s="183"/>
      <c r="N39" s="179"/>
      <c r="O39" s="179"/>
      <c r="P39" s="189"/>
      <c r="Q39" s="106"/>
      <c r="R39" s="195"/>
      <c r="S39" s="262"/>
      <c r="T39" s="118"/>
      <c r="U39" s="2"/>
      <c r="V39" s="2"/>
      <c r="W39" s="2"/>
    </row>
    <row r="40" spans="2:26" s="119" customFormat="1" ht="45.75" hidden="1" customHeight="1" x14ac:dyDescent="0.3">
      <c r="B40" s="199" t="s">
        <v>11</v>
      </c>
      <c r="C40" s="141" t="s">
        <v>72</v>
      </c>
      <c r="D40" s="200"/>
      <c r="E40" s="200"/>
      <c r="F40" s="200"/>
      <c r="G40" s="200"/>
      <c r="H40" s="210"/>
      <c r="I40" s="242"/>
      <c r="J40" s="34"/>
      <c r="K40" s="34"/>
      <c r="L40" s="32"/>
      <c r="M40" s="243"/>
      <c r="N40" s="109"/>
      <c r="O40" s="109"/>
      <c r="P40" s="194"/>
      <c r="Q40" s="109"/>
      <c r="R40" s="187"/>
      <c r="S40" s="245"/>
      <c r="T40" s="118"/>
      <c r="U40" s="2"/>
      <c r="V40" s="2"/>
      <c r="W40" s="2">
        <v>2700454.28</v>
      </c>
    </row>
    <row r="41" spans="2:26" s="119" customFormat="1" ht="93" hidden="1" x14ac:dyDescent="0.4">
      <c r="B41" s="178"/>
      <c r="C41" s="190"/>
      <c r="D41" s="191"/>
      <c r="E41" s="107"/>
      <c r="F41" s="179">
        <f>ROUND((E41/12*$T$2),0)</f>
        <v>0</v>
      </c>
      <c r="G41" s="180">
        <f>ROUND(H41+I41,0)</f>
        <v>365</v>
      </c>
      <c r="H41" s="108">
        <f>[4]Итого!$BP$13</f>
        <v>290</v>
      </c>
      <c r="I41" s="110">
        <f>[3]Итого!$BP$13</f>
        <v>75</v>
      </c>
      <c r="J41" s="181" t="e">
        <f>ROUND(G41/F41*100,2)</f>
        <v>#DIV/0!</v>
      </c>
      <c r="K41" s="182" t="e">
        <f>ROUND(G41/E41*100,2)</f>
        <v>#DIV/0!</v>
      </c>
      <c r="L41" s="113">
        <f>ROUND(E41-G41,0)</f>
        <v>-365</v>
      </c>
      <c r="M41" s="183" t="e">
        <f>ROUND(L41/O41,1)</f>
        <v>#DIV/0!</v>
      </c>
      <c r="N41" s="179">
        <f>ROUND(F41-G41,0)</f>
        <v>-365</v>
      </c>
      <c r="O41" s="179"/>
      <c r="P41" s="184"/>
      <c r="Q41" s="105"/>
      <c r="R41" s="106" t="s">
        <v>186</v>
      </c>
      <c r="S41" s="219"/>
      <c r="T41" s="118"/>
      <c r="U41" s="168">
        <v>7446.46</v>
      </c>
      <c r="V41" s="2"/>
      <c r="W41" s="164">
        <f>ROUND(P41*U41,2)</f>
        <v>0</v>
      </c>
    </row>
    <row r="42" spans="2:26" s="119" customFormat="1" ht="45.75" hidden="1" customHeight="1" x14ac:dyDescent="0.3">
      <c r="B42" s="185" t="s">
        <v>32</v>
      </c>
      <c r="C42" s="186" t="s">
        <v>60</v>
      </c>
      <c r="D42" s="125"/>
      <c r="E42" s="125"/>
      <c r="F42" s="125"/>
      <c r="G42" s="125"/>
      <c r="H42" s="188"/>
      <c r="I42" s="192"/>
      <c r="J42" s="112"/>
      <c r="K42" s="112"/>
      <c r="L42" s="109"/>
      <c r="M42" s="193"/>
      <c r="N42" s="109"/>
      <c r="O42" s="109"/>
      <c r="P42" s="194"/>
      <c r="Q42" s="109"/>
      <c r="R42" s="187"/>
      <c r="S42" s="245"/>
      <c r="T42" s="118"/>
      <c r="U42" s="2"/>
      <c r="V42" s="2"/>
      <c r="W42" s="2"/>
    </row>
    <row r="43" spans="2:26" s="119" customFormat="1" ht="26.25" hidden="1" x14ac:dyDescent="0.4">
      <c r="B43" s="178"/>
      <c r="C43" s="190"/>
      <c r="D43" s="191"/>
      <c r="E43" s="107">
        <v>521</v>
      </c>
      <c r="F43" s="179">
        <f>ROUND((E43/12*$T$2),0)</f>
        <v>391</v>
      </c>
      <c r="G43" s="180">
        <f>ROUND(H43+I43,0)</f>
        <v>702</v>
      </c>
      <c r="H43" s="108">
        <f>[4]Итого!$BQ$13</f>
        <v>521</v>
      </c>
      <c r="I43" s="110">
        <f>[3]Итого!$BQ$13</f>
        <v>181</v>
      </c>
      <c r="J43" s="181">
        <f>ROUND(G43/F43*100,2)</f>
        <v>179.54</v>
      </c>
      <c r="K43" s="182">
        <f>ROUND(G43/E43*100,2)</f>
        <v>134.74</v>
      </c>
      <c r="L43" s="113">
        <f>ROUND(E43-G43,0)</f>
        <v>-181</v>
      </c>
      <c r="M43" s="183" t="e">
        <f>ROUND(L43/O43,1)</f>
        <v>#DIV/0!</v>
      </c>
      <c r="N43" s="179">
        <f>ROUND(F43-G43,0)</f>
        <v>-311</v>
      </c>
      <c r="O43" s="179"/>
      <c r="P43" s="184"/>
      <c r="Q43" s="105"/>
      <c r="R43" s="106"/>
      <c r="S43" s="219"/>
      <c r="T43" s="118"/>
      <c r="U43" s="168">
        <v>7446.46</v>
      </c>
      <c r="V43" s="2"/>
      <c r="W43" s="164">
        <f>ROUND(P43*U43,2)</f>
        <v>0</v>
      </c>
    </row>
    <row r="44" spans="2:26" ht="48" customHeight="1" x14ac:dyDescent="0.3">
      <c r="B44" s="199" t="s">
        <v>10</v>
      </c>
      <c r="C44" s="141" t="s">
        <v>150</v>
      </c>
      <c r="D44" s="200"/>
      <c r="E44" s="200"/>
      <c r="F44" s="200"/>
      <c r="G44" s="125"/>
      <c r="H44" s="188"/>
      <c r="I44" s="192"/>
      <c r="J44" s="112"/>
      <c r="K44" s="112"/>
      <c r="L44" s="109"/>
      <c r="M44" s="193"/>
      <c r="N44" s="109"/>
      <c r="O44" s="109"/>
      <c r="P44" s="194"/>
      <c r="Q44" s="109"/>
      <c r="R44" s="187"/>
      <c r="S44" s="245"/>
    </row>
    <row r="45" spans="2:26" s="119" customFormat="1" ht="232.5" x14ac:dyDescent="0.4">
      <c r="B45" s="221" t="s">
        <v>49</v>
      </c>
      <c r="C45" s="303" t="s">
        <v>244</v>
      </c>
      <c r="D45" s="223" t="s">
        <v>290</v>
      </c>
      <c r="E45" s="36">
        <v>1309</v>
      </c>
      <c r="F45" s="225">
        <f>ROUND((E45/12*$T$2),0)</f>
        <v>982</v>
      </c>
      <c r="G45" s="226">
        <f>ROUND(H45+I45,0)</f>
        <v>1496</v>
      </c>
      <c r="H45" s="31">
        <f>[1]Итого!$BS$13</f>
        <v>1309</v>
      </c>
      <c r="I45" s="30">
        <f>[2]Итого!$BS$13</f>
        <v>187</v>
      </c>
      <c r="J45" s="227">
        <f>ROUND(G45/F45*100,2)</f>
        <v>152.34</v>
      </c>
      <c r="K45" s="228">
        <f>ROUND(G45/E45*100,2)</f>
        <v>114.29</v>
      </c>
      <c r="L45" s="35">
        <f>ROUND(E45-G45,0)</f>
        <v>-187</v>
      </c>
      <c r="M45" s="229">
        <f>ROUND(L45/O45,1)</f>
        <v>-1.1000000000000001</v>
      </c>
      <c r="N45" s="225">
        <f>ROUND(F45-G45,0)</f>
        <v>-514</v>
      </c>
      <c r="O45" s="225">
        <f>ROUND(G45/$T$2,0)</f>
        <v>166</v>
      </c>
      <c r="P45" s="230">
        <v>654</v>
      </c>
      <c r="Q45" s="231" t="s">
        <v>229</v>
      </c>
      <c r="R45" s="231" t="s">
        <v>332</v>
      </c>
      <c r="S45" s="219" t="s">
        <v>287</v>
      </c>
      <c r="T45" s="118"/>
      <c r="U45" s="168">
        <v>1146.93</v>
      </c>
      <c r="V45" s="2"/>
      <c r="W45" s="164">
        <f>ROUND(P45*U45,2)</f>
        <v>750092.22</v>
      </c>
    </row>
    <row r="46" spans="2:26" s="198" customFormat="1" ht="33.75" customHeight="1" x14ac:dyDescent="0.3">
      <c r="B46" s="199" t="s">
        <v>11</v>
      </c>
      <c r="C46" s="141" t="s">
        <v>147</v>
      </c>
      <c r="D46" s="200"/>
      <c r="E46" s="200"/>
      <c r="F46" s="200"/>
      <c r="G46" s="200"/>
      <c r="H46" s="210"/>
      <c r="I46" s="242"/>
      <c r="J46" s="34"/>
      <c r="K46" s="34"/>
      <c r="L46" s="32"/>
      <c r="M46" s="243"/>
      <c r="N46" s="32"/>
      <c r="O46" s="32"/>
      <c r="P46" s="244"/>
      <c r="Q46" s="32"/>
      <c r="R46" s="202"/>
      <c r="S46" s="245"/>
      <c r="T46" s="208"/>
      <c r="U46" s="209"/>
      <c r="V46" s="209"/>
      <c r="W46" s="209"/>
      <c r="X46" s="208"/>
      <c r="Y46" s="208"/>
      <c r="Z46" s="208"/>
    </row>
    <row r="47" spans="2:26" s="121" customFormat="1" ht="232.5" x14ac:dyDescent="0.4">
      <c r="B47" s="221" t="s">
        <v>46</v>
      </c>
      <c r="C47" s="217" t="s">
        <v>211</v>
      </c>
      <c r="D47" s="217" t="s">
        <v>212</v>
      </c>
      <c r="E47" s="36">
        <v>1021</v>
      </c>
      <c r="F47" s="225">
        <f>ROUND((E47/12*$T$2),0)</f>
        <v>766</v>
      </c>
      <c r="G47" s="226">
        <f>ROUND(H47+I47,0)</f>
        <v>1021</v>
      </c>
      <c r="H47" s="31">
        <f>[1]Итого!$BT$74</f>
        <v>1021</v>
      </c>
      <c r="I47" s="30">
        <f>[2]Итого!$BT$74</f>
        <v>0</v>
      </c>
      <c r="J47" s="227">
        <f>ROUND(G47/F47*100,2)</f>
        <v>133.29</v>
      </c>
      <c r="K47" s="228">
        <f>ROUND(G47/E47*100,2)</f>
        <v>100</v>
      </c>
      <c r="L47" s="35">
        <f>ROUND(E47-G47,0)</f>
        <v>0</v>
      </c>
      <c r="M47" s="229">
        <f>ROUND(L47/O47,1)</f>
        <v>0</v>
      </c>
      <c r="N47" s="225">
        <f>ROUND(F47-G47,0)</f>
        <v>-255</v>
      </c>
      <c r="O47" s="225">
        <f>ROUND(G47/$T$2,0)</f>
        <v>113</v>
      </c>
      <c r="P47" s="230">
        <v>750</v>
      </c>
      <c r="Q47" s="231" t="s">
        <v>229</v>
      </c>
      <c r="R47" s="231" t="s">
        <v>332</v>
      </c>
      <c r="S47" s="219" t="s">
        <v>287</v>
      </c>
      <c r="T47" s="120"/>
      <c r="U47" s="168">
        <v>5710.3</v>
      </c>
      <c r="V47" s="2"/>
      <c r="W47" s="164">
        <f>ROUND(P47*U47,2)</f>
        <v>4282725</v>
      </c>
      <c r="X47" s="120"/>
      <c r="Y47" s="120"/>
      <c r="Z47" s="120"/>
    </row>
    <row r="48" spans="2:26" s="121" customFormat="1" ht="232.5" x14ac:dyDescent="0.4">
      <c r="B48" s="221" t="s">
        <v>103</v>
      </c>
      <c r="C48" s="217" t="s">
        <v>215</v>
      </c>
      <c r="D48" s="217" t="s">
        <v>278</v>
      </c>
      <c r="E48" s="36">
        <v>764</v>
      </c>
      <c r="F48" s="225">
        <f>ROUND((E48/12*$T$2),0)</f>
        <v>573</v>
      </c>
      <c r="G48" s="226">
        <f>ROUND(H48+I48,0)</f>
        <v>746</v>
      </c>
      <c r="H48" s="31">
        <f>[1]Итого!$BT$69</f>
        <v>746</v>
      </c>
      <c r="I48" s="30">
        <f>[2]Итого!$BT$69</f>
        <v>0</v>
      </c>
      <c r="J48" s="227">
        <f>ROUND(G48/F48*100,2)</f>
        <v>130.19</v>
      </c>
      <c r="K48" s="228">
        <f>ROUND(G48/E48*100,2)</f>
        <v>97.64</v>
      </c>
      <c r="L48" s="35">
        <f>ROUND(E48-G48,0)</f>
        <v>18</v>
      </c>
      <c r="M48" s="229">
        <f>ROUND(L48/O48,1)</f>
        <v>0.2</v>
      </c>
      <c r="N48" s="225">
        <f>ROUND(F48-G48,0)</f>
        <v>-173</v>
      </c>
      <c r="O48" s="225">
        <f>ROUND(G48/$T$2,0)</f>
        <v>83</v>
      </c>
      <c r="P48" s="230">
        <v>300</v>
      </c>
      <c r="Q48" s="231" t="s">
        <v>230</v>
      </c>
      <c r="R48" s="231" t="s">
        <v>332</v>
      </c>
      <c r="S48" s="219" t="s">
        <v>287</v>
      </c>
      <c r="T48" s="120"/>
      <c r="U48" s="170"/>
      <c r="V48" s="2"/>
      <c r="W48" s="171"/>
      <c r="X48" s="120"/>
      <c r="Y48" s="120"/>
      <c r="Z48" s="120"/>
    </row>
    <row r="49" spans="1:26" s="121" customFormat="1" ht="232.5" x14ac:dyDescent="0.4">
      <c r="B49" s="221" t="s">
        <v>104</v>
      </c>
      <c r="C49" s="217" t="s">
        <v>280</v>
      </c>
      <c r="D49" s="217" t="s">
        <v>281</v>
      </c>
      <c r="E49" s="36">
        <v>5282</v>
      </c>
      <c r="F49" s="225">
        <f>ROUND((E49/12*$T$2),0)</f>
        <v>3962</v>
      </c>
      <c r="G49" s="226">
        <f>ROUND(H49+I49,0)</f>
        <v>5001</v>
      </c>
      <c r="H49" s="31">
        <f>[1]Итого!$BT$83</f>
        <v>5001</v>
      </c>
      <c r="I49" s="30">
        <f>[2]Итого!$BT$83</f>
        <v>0</v>
      </c>
      <c r="J49" s="227">
        <f>ROUND(G49/F49*100,2)</f>
        <v>126.22</v>
      </c>
      <c r="K49" s="228">
        <f>ROUND(G49/E49*100,2)</f>
        <v>94.68</v>
      </c>
      <c r="L49" s="35">
        <f>ROUND(E49-G49,0)</f>
        <v>281</v>
      </c>
      <c r="M49" s="229">
        <f>ROUND(L49/O49,1)</f>
        <v>0.5</v>
      </c>
      <c r="N49" s="225">
        <f>ROUND(F49-G49,0)</f>
        <v>-1039</v>
      </c>
      <c r="O49" s="225">
        <f>ROUND(G49/$T$2,0)</f>
        <v>556</v>
      </c>
      <c r="P49" s="230">
        <v>2000</v>
      </c>
      <c r="Q49" s="231" t="s">
        <v>318</v>
      </c>
      <c r="R49" s="231" t="s">
        <v>332</v>
      </c>
      <c r="S49" s="219" t="s">
        <v>287</v>
      </c>
      <c r="T49" s="120"/>
      <c r="U49" s="170"/>
      <c r="V49" s="2"/>
      <c r="W49" s="171"/>
      <c r="X49" s="120"/>
      <c r="Y49" s="120"/>
      <c r="Z49" s="120"/>
    </row>
    <row r="50" spans="1:26" s="121" customFormat="1" ht="232.5" x14ac:dyDescent="0.4">
      <c r="B50" s="221" t="s">
        <v>129</v>
      </c>
      <c r="C50" s="217" t="s">
        <v>320</v>
      </c>
      <c r="D50" s="217" t="s">
        <v>321</v>
      </c>
      <c r="E50" s="36">
        <v>2284</v>
      </c>
      <c r="F50" s="225">
        <f>ROUND((E50/12*$T$2),0)</f>
        <v>1713</v>
      </c>
      <c r="G50" s="226">
        <f>ROUND(H50+I50,0)</f>
        <v>2067</v>
      </c>
      <c r="H50" s="31">
        <v>2067</v>
      </c>
      <c r="I50" s="30">
        <v>0</v>
      </c>
      <c r="J50" s="227">
        <f>ROUND(G50/F50*100,2)</f>
        <v>120.67</v>
      </c>
      <c r="K50" s="228">
        <f>ROUND(G50/E50*100,2)</f>
        <v>90.5</v>
      </c>
      <c r="L50" s="35">
        <f>ROUND(E50-G50,0)</f>
        <v>217</v>
      </c>
      <c r="M50" s="229">
        <f>ROUND(L50/O50,1)</f>
        <v>0.9</v>
      </c>
      <c r="N50" s="225">
        <f>ROUND(F50-G50,0)</f>
        <v>-354</v>
      </c>
      <c r="O50" s="225">
        <f>ROUND(G50/$T$2,0)</f>
        <v>230</v>
      </c>
      <c r="P50" s="230">
        <v>2267</v>
      </c>
      <c r="Q50" s="231" t="s">
        <v>318</v>
      </c>
      <c r="R50" s="231" t="s">
        <v>332</v>
      </c>
      <c r="S50" s="219" t="s">
        <v>287</v>
      </c>
      <c r="T50" s="120"/>
      <c r="U50" s="170"/>
      <c r="V50" s="2"/>
      <c r="W50" s="171"/>
      <c r="X50" s="120"/>
      <c r="Y50" s="120"/>
      <c r="Z50" s="120"/>
    </row>
    <row r="51" spans="1:26" s="121" customFormat="1" ht="232.5" x14ac:dyDescent="0.4">
      <c r="B51" s="221" t="s">
        <v>322</v>
      </c>
      <c r="C51" s="217" t="s">
        <v>323</v>
      </c>
      <c r="D51" s="217" t="s">
        <v>324</v>
      </c>
      <c r="E51" s="36">
        <v>1742</v>
      </c>
      <c r="F51" s="225">
        <f>ROUND((E51/12*$T$2),0)</f>
        <v>1307</v>
      </c>
      <c r="G51" s="226">
        <f>ROUND(H51+I51,0)</f>
        <v>1576</v>
      </c>
      <c r="H51" s="31">
        <v>1576</v>
      </c>
      <c r="I51" s="30">
        <v>0</v>
      </c>
      <c r="J51" s="227">
        <f>ROUND(G51/F51*100,2)</f>
        <v>120.58</v>
      </c>
      <c r="K51" s="228">
        <f>ROUND(G51/E51*100,2)</f>
        <v>90.47</v>
      </c>
      <c r="L51" s="35">
        <f>ROUND(E51-G51,0)</f>
        <v>166</v>
      </c>
      <c r="M51" s="229">
        <f>ROUND(L51/O51,1)</f>
        <v>0.9</v>
      </c>
      <c r="N51" s="225">
        <f>ROUND(F51-G51,0)</f>
        <v>-269</v>
      </c>
      <c r="O51" s="225">
        <f>ROUND(G51/$T$2,0)</f>
        <v>175</v>
      </c>
      <c r="P51" s="230">
        <v>958</v>
      </c>
      <c r="Q51" s="231" t="s">
        <v>318</v>
      </c>
      <c r="R51" s="231" t="s">
        <v>332</v>
      </c>
      <c r="S51" s="219" t="s">
        <v>287</v>
      </c>
      <c r="T51" s="120"/>
      <c r="U51" s="170"/>
      <c r="V51" s="2"/>
      <c r="W51" s="171"/>
      <c r="X51" s="120"/>
      <c r="Y51" s="120"/>
      <c r="Z51" s="120"/>
    </row>
    <row r="52" spans="1:26" s="121" customFormat="1" ht="42.75" customHeight="1" x14ac:dyDescent="0.3">
      <c r="B52" s="199" t="s">
        <v>32</v>
      </c>
      <c r="C52" s="141" t="s">
        <v>180</v>
      </c>
      <c r="D52" s="200"/>
      <c r="E52" s="200"/>
      <c r="F52" s="200"/>
      <c r="G52" s="200"/>
      <c r="H52" s="210"/>
      <c r="I52" s="200"/>
      <c r="J52" s="200"/>
      <c r="K52" s="200"/>
      <c r="L52" s="200"/>
      <c r="M52" s="200"/>
      <c r="N52" s="200"/>
      <c r="O52" s="200"/>
      <c r="P52" s="211"/>
      <c r="Q52" s="212"/>
      <c r="R52" s="155"/>
      <c r="S52" s="213"/>
      <c r="T52" s="120"/>
      <c r="U52" s="2"/>
      <c r="V52" s="2"/>
      <c r="W52" s="2"/>
      <c r="X52" s="120"/>
      <c r="Y52" s="120"/>
      <c r="Z52" s="120"/>
    </row>
    <row r="53" spans="1:26" s="119" customFormat="1" ht="45.75" hidden="1" customHeight="1" x14ac:dyDescent="0.3">
      <c r="B53" s="185" t="s">
        <v>36</v>
      </c>
      <c r="C53" s="155" t="s">
        <v>41</v>
      </c>
      <c r="D53" s="125"/>
      <c r="E53" s="200"/>
      <c r="F53" s="200"/>
      <c r="G53" s="200"/>
      <c r="H53" s="210"/>
      <c r="I53" s="200"/>
      <c r="J53" s="200"/>
      <c r="K53" s="200"/>
      <c r="L53" s="200"/>
      <c r="M53" s="200"/>
      <c r="N53" s="200"/>
      <c r="O53" s="200"/>
      <c r="P53" s="211"/>
      <c r="Q53" s="212"/>
      <c r="R53" s="155"/>
      <c r="S53" s="213"/>
      <c r="T53" s="118"/>
      <c r="U53" s="2"/>
      <c r="V53" s="2"/>
      <c r="W53" s="2"/>
    </row>
    <row r="54" spans="1:26" s="121" customFormat="1" ht="232.5" x14ac:dyDescent="0.4">
      <c r="B54" s="221" t="s">
        <v>52</v>
      </c>
      <c r="C54" s="239" t="s">
        <v>237</v>
      </c>
      <c r="D54" s="238" t="s">
        <v>238</v>
      </c>
      <c r="E54" s="36">
        <v>168</v>
      </c>
      <c r="F54" s="225">
        <f>ROUND((E54/12*$T$2),0)</f>
        <v>126</v>
      </c>
      <c r="G54" s="226">
        <f>ROUND(H54+I54,0)</f>
        <v>113</v>
      </c>
      <c r="H54" s="31">
        <f>[1]Итого!$BW$35</f>
        <v>113</v>
      </c>
      <c r="I54" s="30">
        <f>[2]Итого!$BW$35</f>
        <v>0</v>
      </c>
      <c r="J54" s="227">
        <f>ROUND(G54/F54*100,2)</f>
        <v>89.68</v>
      </c>
      <c r="K54" s="228">
        <f>ROUND(G54/E54*100,2)</f>
        <v>67.260000000000005</v>
      </c>
      <c r="L54" s="35">
        <f>ROUND(E54-G54,0)</f>
        <v>55</v>
      </c>
      <c r="M54" s="229">
        <f>ROUND(L54/O54,1)</f>
        <v>4.2</v>
      </c>
      <c r="N54" s="225">
        <f>ROUND(F54-G54,0)</f>
        <v>13</v>
      </c>
      <c r="O54" s="225">
        <f>ROUND(G54/$T$2,0)</f>
        <v>13</v>
      </c>
      <c r="P54" s="230">
        <v>24</v>
      </c>
      <c r="Q54" s="231" t="s">
        <v>239</v>
      </c>
      <c r="R54" s="231" t="s">
        <v>332</v>
      </c>
      <c r="S54" s="219" t="s">
        <v>287</v>
      </c>
      <c r="T54" s="120"/>
      <c r="U54" s="168">
        <v>3791.26</v>
      </c>
      <c r="V54" s="2"/>
      <c r="W54" s="164">
        <f>ROUND(P54*U54,2)</f>
        <v>90990.24</v>
      </c>
      <c r="X54" s="120"/>
      <c r="Y54" s="120"/>
      <c r="Z54" s="120"/>
    </row>
    <row r="55" spans="1:26" s="121" customFormat="1" ht="232.5" x14ac:dyDescent="0.4">
      <c r="B55" s="221" t="s">
        <v>105</v>
      </c>
      <c r="C55" s="307" t="s">
        <v>258</v>
      </c>
      <c r="D55" s="238" t="s">
        <v>259</v>
      </c>
      <c r="E55" s="36">
        <v>132</v>
      </c>
      <c r="F55" s="225">
        <f>ROUND((E55/12*$T$2),0)</f>
        <v>99</v>
      </c>
      <c r="G55" s="226">
        <f>ROUND(H55+I55,0)</f>
        <v>131</v>
      </c>
      <c r="H55" s="31">
        <f>[1]Итого!$BW$34</f>
        <v>131</v>
      </c>
      <c r="I55" s="30">
        <f>[2]Итого!$BW$35</f>
        <v>0</v>
      </c>
      <c r="J55" s="227">
        <f>ROUND(G55/F55*100,2)</f>
        <v>132.32</v>
      </c>
      <c r="K55" s="228">
        <f>ROUND(G55/E55*100,2)</f>
        <v>99.24</v>
      </c>
      <c r="L55" s="35">
        <f>ROUND(E55-G55,0)</f>
        <v>1</v>
      </c>
      <c r="M55" s="229">
        <f>ROUND(L55/O55,1)</f>
        <v>0.1</v>
      </c>
      <c r="N55" s="225">
        <f>ROUND(F55-G55,0)</f>
        <v>-32</v>
      </c>
      <c r="O55" s="225">
        <f>ROUND(G55/$T$2,0)</f>
        <v>15</v>
      </c>
      <c r="P55" s="230">
        <v>80</v>
      </c>
      <c r="Q55" s="231" t="s">
        <v>311</v>
      </c>
      <c r="R55" s="231" t="s">
        <v>332</v>
      </c>
      <c r="S55" s="219" t="s">
        <v>287</v>
      </c>
      <c r="T55" s="120"/>
      <c r="U55" s="170"/>
      <c r="V55" s="2"/>
      <c r="W55" s="171"/>
      <c r="X55" s="120"/>
      <c r="Y55" s="120"/>
      <c r="Z55" s="120"/>
    </row>
    <row r="56" spans="1:26" s="241" customFormat="1" ht="51" customHeight="1" x14ac:dyDescent="0.3">
      <c r="B56" s="199" t="s">
        <v>33</v>
      </c>
      <c r="C56" s="141" t="s">
        <v>42</v>
      </c>
      <c r="D56" s="200"/>
      <c r="E56" s="200"/>
      <c r="F56" s="200"/>
      <c r="G56" s="200"/>
      <c r="H56" s="210"/>
      <c r="I56" s="242"/>
      <c r="J56" s="34"/>
      <c r="K56" s="34"/>
      <c r="L56" s="32"/>
      <c r="M56" s="243"/>
      <c r="N56" s="32"/>
      <c r="O56" s="32"/>
      <c r="P56" s="244"/>
      <c r="Q56" s="32"/>
      <c r="R56" s="202"/>
      <c r="S56" s="245"/>
      <c r="T56" s="246"/>
      <c r="U56" s="209"/>
      <c r="V56" s="209"/>
      <c r="W56" s="232"/>
    </row>
    <row r="57" spans="1:26" ht="232.5" x14ac:dyDescent="0.3">
      <c r="B57" s="221" t="s">
        <v>45</v>
      </c>
      <c r="C57" s="265" t="s">
        <v>237</v>
      </c>
      <c r="D57" s="238" t="s">
        <v>238</v>
      </c>
      <c r="E57" s="36">
        <v>447</v>
      </c>
      <c r="F57" s="225">
        <f>ROUND((E57/12*$T$2),0)</f>
        <v>335</v>
      </c>
      <c r="G57" s="226">
        <f>ROUND(H57+I57,0)</f>
        <v>396</v>
      </c>
      <c r="H57" s="31">
        <f>[1]Итого!$BX$35</f>
        <v>396</v>
      </c>
      <c r="I57" s="30">
        <f>[2]Итого!$BX$35</f>
        <v>0</v>
      </c>
      <c r="J57" s="227">
        <f>ROUND(G57/F57*100,2)</f>
        <v>118.21</v>
      </c>
      <c r="K57" s="228">
        <f>ROUND(G57/E57*100,2)</f>
        <v>88.59</v>
      </c>
      <c r="L57" s="35">
        <f>ROUND(E57-G57,0)</f>
        <v>51</v>
      </c>
      <c r="M57" s="229">
        <f>ROUND(L57/O57,1)</f>
        <v>1.2</v>
      </c>
      <c r="N57" s="225">
        <f>ROUND(F57-G57,0)</f>
        <v>-61</v>
      </c>
      <c r="O57" s="225">
        <f>ROUND(G57/$T$2,0)</f>
        <v>44</v>
      </c>
      <c r="P57" s="230">
        <v>403</v>
      </c>
      <c r="Q57" s="231" t="s">
        <v>291</v>
      </c>
      <c r="R57" s="231" t="s">
        <v>332</v>
      </c>
      <c r="S57" s="219" t="s">
        <v>287</v>
      </c>
      <c r="T57" s="2"/>
    </row>
    <row r="58" spans="1:26" s="121" customFormat="1" ht="232.5" x14ac:dyDescent="0.4">
      <c r="B58" s="221" t="s">
        <v>108</v>
      </c>
      <c r="C58" s="247" t="s">
        <v>258</v>
      </c>
      <c r="D58" s="238" t="s">
        <v>259</v>
      </c>
      <c r="E58" s="36">
        <v>1043</v>
      </c>
      <c r="F58" s="225">
        <f>ROUND((E58/12*$T$2),0)</f>
        <v>782</v>
      </c>
      <c r="G58" s="226">
        <f>ROUND(H58+I58,0)</f>
        <v>815</v>
      </c>
      <c r="H58" s="31">
        <f>[1]Итого!$BX$34</f>
        <v>815</v>
      </c>
      <c r="I58" s="30">
        <f>[2]Итого!$BX$34</f>
        <v>0</v>
      </c>
      <c r="J58" s="227">
        <f t="shared" ref="J58:J59" si="8">ROUND(G58/F58*100,2)</f>
        <v>104.22</v>
      </c>
      <c r="K58" s="228">
        <f t="shared" ref="K58:K59" si="9">ROUND(G58/E58*100,2)</f>
        <v>78.14</v>
      </c>
      <c r="L58" s="35">
        <f t="shared" ref="L58:L59" si="10">ROUND(E58-G58,0)</f>
        <v>228</v>
      </c>
      <c r="M58" s="229">
        <f t="shared" ref="M58:M59" si="11">ROUND(L58/O58,1)</f>
        <v>2.5</v>
      </c>
      <c r="N58" s="225">
        <f t="shared" ref="N58:N59" si="12">ROUND(F58-G58,0)</f>
        <v>-33</v>
      </c>
      <c r="O58" s="225">
        <f t="shared" ref="O58:O59" si="13">ROUND(G58/$T$2,0)</f>
        <v>91</v>
      </c>
      <c r="P58" s="230">
        <v>80</v>
      </c>
      <c r="Q58" s="231" t="s">
        <v>311</v>
      </c>
      <c r="R58" s="231" t="s">
        <v>332</v>
      </c>
      <c r="S58" s="219" t="s">
        <v>287</v>
      </c>
      <c r="T58" s="120"/>
      <c r="U58" s="168">
        <v>3791.26</v>
      </c>
      <c r="V58" s="2"/>
      <c r="W58" s="164">
        <f>ROUND(P58*U58,2)</f>
        <v>303300.8</v>
      </c>
      <c r="X58" s="120"/>
      <c r="Y58" s="120"/>
      <c r="Z58" s="120"/>
    </row>
    <row r="59" spans="1:26" s="121" customFormat="1" ht="232.5" x14ac:dyDescent="0.4">
      <c r="B59" s="221" t="s">
        <v>109</v>
      </c>
      <c r="C59" s="303" t="s">
        <v>244</v>
      </c>
      <c r="D59" s="223" t="s">
        <v>290</v>
      </c>
      <c r="E59" s="36">
        <v>2130</v>
      </c>
      <c r="F59" s="225">
        <f>ROUND((E59/12*$T$2),0)</f>
        <v>1598</v>
      </c>
      <c r="G59" s="226">
        <f>ROUND(H59+I59,0)</f>
        <v>2592</v>
      </c>
      <c r="H59" s="31">
        <f>[1]Итого!$BX$13</f>
        <v>2309</v>
      </c>
      <c r="I59" s="30">
        <f>[2]Итого!$BX$13</f>
        <v>283</v>
      </c>
      <c r="J59" s="227">
        <f t="shared" si="8"/>
        <v>162.19999999999999</v>
      </c>
      <c r="K59" s="228">
        <f t="shared" si="9"/>
        <v>121.69</v>
      </c>
      <c r="L59" s="35">
        <f t="shared" si="10"/>
        <v>-462</v>
      </c>
      <c r="M59" s="229">
        <f t="shared" si="11"/>
        <v>-1.6</v>
      </c>
      <c r="N59" s="225">
        <f t="shared" si="12"/>
        <v>-994</v>
      </c>
      <c r="O59" s="225">
        <f t="shared" si="13"/>
        <v>288</v>
      </c>
      <c r="P59" s="230">
        <v>1154</v>
      </c>
      <c r="Q59" s="231" t="s">
        <v>292</v>
      </c>
      <c r="R59" s="231" t="s">
        <v>332</v>
      </c>
      <c r="S59" s="219" t="s">
        <v>287</v>
      </c>
      <c r="T59" s="120"/>
      <c r="U59" s="170"/>
      <c r="V59" s="2"/>
      <c r="W59" s="171"/>
      <c r="X59" s="120"/>
      <c r="Y59" s="120"/>
      <c r="Z59" s="120"/>
    </row>
    <row r="60" spans="1:26" s="209" customFormat="1" ht="55.5" customHeight="1" x14ac:dyDescent="0.3">
      <c r="B60" s="199" t="s">
        <v>34</v>
      </c>
      <c r="C60" s="141" t="s">
        <v>27</v>
      </c>
      <c r="D60" s="141"/>
      <c r="E60" s="141"/>
      <c r="F60" s="141"/>
      <c r="G60" s="141"/>
      <c r="H60" s="214"/>
      <c r="I60" s="141"/>
      <c r="J60" s="141"/>
      <c r="K60" s="141"/>
      <c r="L60" s="141"/>
      <c r="M60" s="141"/>
      <c r="N60" s="141"/>
      <c r="O60" s="141"/>
      <c r="P60" s="215"/>
      <c r="Q60" s="212"/>
      <c r="R60" s="212"/>
      <c r="S60" s="216"/>
    </row>
    <row r="61" spans="1:26" s="121" customFormat="1" ht="232.5" x14ac:dyDescent="0.3">
      <c r="A61" s="156" t="s">
        <v>179</v>
      </c>
      <c r="B61" s="221" t="s">
        <v>44</v>
      </c>
      <c r="C61" s="217" t="s">
        <v>164</v>
      </c>
      <c r="D61" s="217" t="s">
        <v>165</v>
      </c>
      <c r="E61" s="224">
        <v>8896</v>
      </c>
      <c r="F61" s="225">
        <f t="shared" ref="F61:F68" si="14">ROUND((E61/12*$T$2),0)</f>
        <v>6672</v>
      </c>
      <c r="G61" s="226">
        <f t="shared" ref="G61:G68" si="15">ROUND(H61+I61,0)</f>
        <v>9939</v>
      </c>
      <c r="H61" s="31">
        <f>[1]Итого!$BU$17</f>
        <v>8896</v>
      </c>
      <c r="I61" s="30">
        <f>[2]Итого!$BU$17</f>
        <v>1043</v>
      </c>
      <c r="J61" s="227">
        <f t="shared" ref="J61:J68" si="16">ROUND(G61/F61*100,2)</f>
        <v>148.97</v>
      </c>
      <c r="K61" s="228">
        <f t="shared" ref="K61:K68" si="17">ROUND(G61/E61*100,2)</f>
        <v>111.72</v>
      </c>
      <c r="L61" s="35">
        <f t="shared" ref="L61:L68" si="18">ROUND(E61-G61,0)</f>
        <v>-1043</v>
      </c>
      <c r="M61" s="229">
        <f t="shared" ref="M61:M68" si="19">ROUND(L61/O61,1)</f>
        <v>-0.9</v>
      </c>
      <c r="N61" s="225">
        <f t="shared" ref="N61:N68" si="20">ROUND(F61-G61,0)</f>
        <v>-3267</v>
      </c>
      <c r="O61" s="225">
        <f t="shared" ref="O61:O68" si="21">ROUND(G61/$T$2,0)</f>
        <v>1104</v>
      </c>
      <c r="P61" s="236">
        <v>1300</v>
      </c>
      <c r="Q61" s="231" t="s">
        <v>146</v>
      </c>
      <c r="R61" s="231" t="s">
        <v>332</v>
      </c>
      <c r="S61" s="219" t="s">
        <v>287</v>
      </c>
      <c r="T61" s="120"/>
      <c r="U61" s="2"/>
      <c r="V61" s="2"/>
      <c r="W61" s="2"/>
      <c r="X61" s="120"/>
      <c r="Y61" s="120"/>
      <c r="Z61" s="120"/>
    </row>
    <row r="62" spans="1:26" s="121" customFormat="1" ht="232.5" x14ac:dyDescent="0.3">
      <c r="B62" s="221" t="s">
        <v>218</v>
      </c>
      <c r="C62" s="217" t="s">
        <v>174</v>
      </c>
      <c r="D62" s="217" t="s">
        <v>175</v>
      </c>
      <c r="E62" s="224">
        <v>82</v>
      </c>
      <c r="F62" s="225">
        <f t="shared" si="14"/>
        <v>62</v>
      </c>
      <c r="G62" s="226">
        <f t="shared" si="15"/>
        <v>142</v>
      </c>
      <c r="H62" s="31">
        <f>[1]Итого!$BU$88</f>
        <v>82</v>
      </c>
      <c r="I62" s="30">
        <f>[2]Итого!$BU$88</f>
        <v>60</v>
      </c>
      <c r="J62" s="227">
        <f t="shared" si="16"/>
        <v>229.03</v>
      </c>
      <c r="K62" s="228">
        <f t="shared" si="17"/>
        <v>173.17</v>
      </c>
      <c r="L62" s="35">
        <f t="shared" si="18"/>
        <v>-60</v>
      </c>
      <c r="M62" s="229">
        <f t="shared" si="19"/>
        <v>-3.8</v>
      </c>
      <c r="N62" s="225">
        <f t="shared" si="20"/>
        <v>-80</v>
      </c>
      <c r="O62" s="225">
        <f t="shared" si="21"/>
        <v>16</v>
      </c>
      <c r="P62" s="236">
        <v>50</v>
      </c>
      <c r="Q62" s="231" t="s">
        <v>146</v>
      </c>
      <c r="R62" s="231" t="s">
        <v>332</v>
      </c>
      <c r="S62" s="219" t="s">
        <v>287</v>
      </c>
      <c r="T62" s="120"/>
      <c r="U62" s="2"/>
      <c r="V62" s="2"/>
      <c r="W62" s="2"/>
      <c r="X62" s="120"/>
      <c r="Y62" s="120"/>
      <c r="Z62" s="120"/>
    </row>
    <row r="63" spans="1:26" s="121" customFormat="1" ht="229.5" customHeight="1" x14ac:dyDescent="0.3">
      <c r="B63" s="221" t="s">
        <v>219</v>
      </c>
      <c r="C63" s="267" t="s">
        <v>171</v>
      </c>
      <c r="D63" s="238" t="s">
        <v>242</v>
      </c>
      <c r="E63" s="224">
        <v>521</v>
      </c>
      <c r="F63" s="225">
        <f t="shared" si="14"/>
        <v>391</v>
      </c>
      <c r="G63" s="226">
        <f t="shared" si="15"/>
        <v>629</v>
      </c>
      <c r="H63" s="31">
        <f>[1]Итого!$BU$61</f>
        <v>521</v>
      </c>
      <c r="I63" s="30">
        <f>[2]Итого!$BU$61</f>
        <v>108</v>
      </c>
      <c r="J63" s="227">
        <f t="shared" si="16"/>
        <v>160.87</v>
      </c>
      <c r="K63" s="228">
        <f t="shared" si="17"/>
        <v>120.73</v>
      </c>
      <c r="L63" s="35">
        <f t="shared" si="18"/>
        <v>-108</v>
      </c>
      <c r="M63" s="229">
        <f t="shared" si="19"/>
        <v>-1.5</v>
      </c>
      <c r="N63" s="225">
        <f t="shared" si="20"/>
        <v>-238</v>
      </c>
      <c r="O63" s="225">
        <f t="shared" si="21"/>
        <v>70</v>
      </c>
      <c r="P63" s="236">
        <v>200</v>
      </c>
      <c r="Q63" s="231" t="s">
        <v>146</v>
      </c>
      <c r="R63" s="231" t="s">
        <v>332</v>
      </c>
      <c r="S63" s="219" t="s">
        <v>287</v>
      </c>
      <c r="T63" s="120"/>
      <c r="U63" s="2"/>
      <c r="V63" s="2"/>
      <c r="W63" s="2"/>
      <c r="X63" s="120"/>
      <c r="Y63" s="120"/>
      <c r="Z63" s="120"/>
    </row>
    <row r="64" spans="1:26" s="121" customFormat="1" ht="232.5" x14ac:dyDescent="0.3">
      <c r="B64" s="221" t="s">
        <v>275</v>
      </c>
      <c r="C64" s="254" t="s">
        <v>271</v>
      </c>
      <c r="D64" s="238" t="s">
        <v>273</v>
      </c>
      <c r="E64" s="224">
        <v>1435</v>
      </c>
      <c r="F64" s="225">
        <f t="shared" si="14"/>
        <v>1076</v>
      </c>
      <c r="G64" s="226">
        <f t="shared" si="15"/>
        <v>1518</v>
      </c>
      <c r="H64" s="31">
        <f>[1]Итого!$BU$94</f>
        <v>1435</v>
      </c>
      <c r="I64" s="30">
        <f>[2]Итого!$BU$94</f>
        <v>83</v>
      </c>
      <c r="J64" s="227">
        <f t="shared" si="16"/>
        <v>141.08000000000001</v>
      </c>
      <c r="K64" s="228">
        <f t="shared" si="17"/>
        <v>105.78</v>
      </c>
      <c r="L64" s="35">
        <f t="shared" si="18"/>
        <v>-83</v>
      </c>
      <c r="M64" s="229">
        <f t="shared" si="19"/>
        <v>-0.5</v>
      </c>
      <c r="N64" s="225">
        <f t="shared" si="20"/>
        <v>-442</v>
      </c>
      <c r="O64" s="225">
        <f t="shared" si="21"/>
        <v>169</v>
      </c>
      <c r="P64" s="236">
        <v>600</v>
      </c>
      <c r="Q64" s="231" t="s">
        <v>146</v>
      </c>
      <c r="R64" s="231" t="s">
        <v>332</v>
      </c>
      <c r="S64" s="219" t="s">
        <v>287</v>
      </c>
      <c r="T64" s="120"/>
      <c r="U64" s="2"/>
      <c r="V64" s="2"/>
      <c r="W64" s="2"/>
      <c r="X64" s="120"/>
      <c r="Y64" s="120"/>
      <c r="Z64" s="120"/>
    </row>
    <row r="65" spans="2:26" s="121" customFormat="1" ht="232.5" x14ac:dyDescent="0.3">
      <c r="B65" s="221" t="s">
        <v>301</v>
      </c>
      <c r="C65" s="303" t="s">
        <v>256</v>
      </c>
      <c r="D65" s="238" t="s">
        <v>279</v>
      </c>
      <c r="E65" s="224">
        <v>676</v>
      </c>
      <c r="F65" s="225">
        <f t="shared" si="14"/>
        <v>507</v>
      </c>
      <c r="G65" s="226">
        <f t="shared" si="15"/>
        <v>606</v>
      </c>
      <c r="H65" s="31">
        <f>[1]Итого!$BU$28</f>
        <v>606</v>
      </c>
      <c r="I65" s="30">
        <f>[2]Итого!$BU$28</f>
        <v>0</v>
      </c>
      <c r="J65" s="227">
        <f t="shared" si="16"/>
        <v>119.53</v>
      </c>
      <c r="K65" s="228">
        <f t="shared" si="17"/>
        <v>89.64</v>
      </c>
      <c r="L65" s="35">
        <f t="shared" si="18"/>
        <v>70</v>
      </c>
      <c r="M65" s="229">
        <f t="shared" si="19"/>
        <v>1</v>
      </c>
      <c r="N65" s="225">
        <f t="shared" si="20"/>
        <v>-99</v>
      </c>
      <c r="O65" s="225">
        <f t="shared" si="21"/>
        <v>67</v>
      </c>
      <c r="P65" s="236">
        <v>80</v>
      </c>
      <c r="Q65" s="231" t="s">
        <v>146</v>
      </c>
      <c r="R65" s="231" t="s">
        <v>332</v>
      </c>
      <c r="S65" s="219" t="s">
        <v>287</v>
      </c>
      <c r="T65" s="120"/>
      <c r="U65" s="2"/>
      <c r="V65" s="2"/>
      <c r="W65" s="2"/>
      <c r="X65" s="120"/>
      <c r="Y65" s="120"/>
      <c r="Z65" s="120"/>
    </row>
    <row r="66" spans="2:26" s="121" customFormat="1" ht="232.5" x14ac:dyDescent="0.3">
      <c r="B66" s="221" t="s">
        <v>302</v>
      </c>
      <c r="C66" s="303" t="s">
        <v>280</v>
      </c>
      <c r="D66" s="238" t="s">
        <v>281</v>
      </c>
      <c r="E66" s="224">
        <v>5740</v>
      </c>
      <c r="F66" s="225">
        <f t="shared" si="14"/>
        <v>4305</v>
      </c>
      <c r="G66" s="226">
        <f t="shared" si="15"/>
        <v>6083</v>
      </c>
      <c r="H66" s="31">
        <f>[1]Итого!$BU$83</f>
        <v>5740</v>
      </c>
      <c r="I66" s="30">
        <f>[2]Итого!$BU$83</f>
        <v>343</v>
      </c>
      <c r="J66" s="227">
        <f t="shared" si="16"/>
        <v>141.30000000000001</v>
      </c>
      <c r="K66" s="228">
        <f t="shared" si="17"/>
        <v>105.98</v>
      </c>
      <c r="L66" s="35">
        <f t="shared" si="18"/>
        <v>-343</v>
      </c>
      <c r="M66" s="229">
        <f t="shared" si="19"/>
        <v>-0.5</v>
      </c>
      <c r="N66" s="225">
        <f t="shared" si="20"/>
        <v>-1778</v>
      </c>
      <c r="O66" s="225">
        <f t="shared" si="21"/>
        <v>676</v>
      </c>
      <c r="P66" s="236">
        <v>2500</v>
      </c>
      <c r="Q66" s="231" t="s">
        <v>146</v>
      </c>
      <c r="R66" s="231" t="s">
        <v>332</v>
      </c>
      <c r="S66" s="219" t="s">
        <v>287</v>
      </c>
      <c r="T66" s="120"/>
      <c r="U66" s="2"/>
      <c r="V66" s="2"/>
      <c r="W66" s="2"/>
      <c r="X66" s="120"/>
      <c r="Y66" s="120"/>
      <c r="Z66" s="120"/>
    </row>
    <row r="67" spans="2:26" s="121" customFormat="1" ht="232.5" x14ac:dyDescent="0.3">
      <c r="B67" s="221" t="s">
        <v>303</v>
      </c>
      <c r="C67" s="303" t="s">
        <v>244</v>
      </c>
      <c r="D67" s="238" t="s">
        <v>290</v>
      </c>
      <c r="E67" s="224">
        <v>1473</v>
      </c>
      <c r="F67" s="225">
        <f t="shared" si="14"/>
        <v>1105</v>
      </c>
      <c r="G67" s="226">
        <f t="shared" si="15"/>
        <v>1622</v>
      </c>
      <c r="H67" s="31">
        <f>[1]Итого!$BU$13</f>
        <v>1473</v>
      </c>
      <c r="I67" s="30">
        <f>[2]Итого!$BU$13</f>
        <v>149</v>
      </c>
      <c r="J67" s="227">
        <f t="shared" si="16"/>
        <v>146.79</v>
      </c>
      <c r="K67" s="228">
        <f t="shared" si="17"/>
        <v>110.12</v>
      </c>
      <c r="L67" s="35">
        <f t="shared" si="18"/>
        <v>-149</v>
      </c>
      <c r="M67" s="229">
        <f t="shared" si="19"/>
        <v>-0.8</v>
      </c>
      <c r="N67" s="225">
        <f t="shared" si="20"/>
        <v>-517</v>
      </c>
      <c r="O67" s="225">
        <f t="shared" si="21"/>
        <v>180</v>
      </c>
      <c r="P67" s="236">
        <v>736</v>
      </c>
      <c r="Q67" s="231" t="s">
        <v>146</v>
      </c>
      <c r="R67" s="231" t="s">
        <v>332</v>
      </c>
      <c r="S67" s="219" t="s">
        <v>287</v>
      </c>
      <c r="T67" s="120"/>
      <c r="U67" s="2"/>
      <c r="V67" s="2"/>
      <c r="W67" s="2"/>
      <c r="X67" s="120"/>
      <c r="Y67" s="120"/>
      <c r="Z67" s="120"/>
    </row>
    <row r="68" spans="2:26" s="121" customFormat="1" ht="232.5" x14ac:dyDescent="0.3">
      <c r="B68" s="221" t="s">
        <v>304</v>
      </c>
      <c r="C68" s="303" t="s">
        <v>296</v>
      </c>
      <c r="D68" s="238" t="s">
        <v>297</v>
      </c>
      <c r="E68" s="224">
        <v>15645</v>
      </c>
      <c r="F68" s="225">
        <f t="shared" si="14"/>
        <v>11734</v>
      </c>
      <c r="G68" s="226">
        <f t="shared" si="15"/>
        <v>14735</v>
      </c>
      <c r="H68" s="31">
        <f>[1]Итого!$BU$60</f>
        <v>14735</v>
      </c>
      <c r="I68" s="30">
        <f>[2]Итого!$BU$60</f>
        <v>0</v>
      </c>
      <c r="J68" s="227">
        <f t="shared" si="16"/>
        <v>125.58</v>
      </c>
      <c r="K68" s="228">
        <f t="shared" si="17"/>
        <v>94.18</v>
      </c>
      <c r="L68" s="35">
        <f t="shared" si="18"/>
        <v>910</v>
      </c>
      <c r="M68" s="229">
        <f t="shared" si="19"/>
        <v>0.6</v>
      </c>
      <c r="N68" s="225">
        <f t="shared" si="20"/>
        <v>-3001</v>
      </c>
      <c r="O68" s="225">
        <f t="shared" si="21"/>
        <v>1637</v>
      </c>
      <c r="P68" s="236">
        <v>200</v>
      </c>
      <c r="Q68" s="231" t="s">
        <v>298</v>
      </c>
      <c r="R68" s="231" t="s">
        <v>332</v>
      </c>
      <c r="S68" s="219" t="s">
        <v>287</v>
      </c>
      <c r="T68" s="120"/>
      <c r="U68" s="2"/>
      <c r="V68" s="2"/>
      <c r="W68" s="2"/>
      <c r="X68" s="120"/>
      <c r="Y68" s="120"/>
      <c r="Z68" s="120"/>
    </row>
    <row r="69" spans="2:26" ht="50.25" hidden="1" customHeight="1" x14ac:dyDescent="0.3">
      <c r="B69" s="185" t="s">
        <v>36</v>
      </c>
      <c r="C69" s="186" t="s">
        <v>170</v>
      </c>
      <c r="D69" s="186"/>
      <c r="E69" s="141"/>
      <c r="F69" s="141"/>
      <c r="G69" s="141"/>
      <c r="H69" s="214"/>
      <c r="I69" s="141"/>
      <c r="J69" s="141"/>
      <c r="K69" s="141"/>
      <c r="L69" s="141"/>
      <c r="M69" s="141"/>
      <c r="N69" s="141"/>
      <c r="O69" s="141"/>
      <c r="P69" s="215"/>
      <c r="Q69" s="212"/>
      <c r="R69" s="155"/>
      <c r="S69" s="216"/>
      <c r="T69" s="2"/>
    </row>
    <row r="70" spans="2:26" s="121" customFormat="1" ht="106.5" hidden="1" customHeight="1" x14ac:dyDescent="0.4">
      <c r="B70" s="178"/>
      <c r="C70" s="106"/>
      <c r="D70" s="106"/>
      <c r="E70" s="224"/>
      <c r="F70" s="225">
        <f>ROUND((E70/12*$T$2),0)</f>
        <v>0</v>
      </c>
      <c r="G70" s="226">
        <f>ROUND(H70+I70,0)</f>
        <v>0</v>
      </c>
      <c r="H70" s="31"/>
      <c r="I70" s="30">
        <f>[3]Итого!$CA$47</f>
        <v>0</v>
      </c>
      <c r="J70" s="227" t="e">
        <f>ROUND(G70/F70*100,2)</f>
        <v>#DIV/0!</v>
      </c>
      <c r="K70" s="228" t="e">
        <f>ROUND(G70/E70*100,2)</f>
        <v>#DIV/0!</v>
      </c>
      <c r="L70" s="35">
        <f>ROUND(E70-G70,0)</f>
        <v>0</v>
      </c>
      <c r="M70" s="229" t="e">
        <f>ROUND(L70/O70,1)</f>
        <v>#DIV/0!</v>
      </c>
      <c r="N70" s="225">
        <f>ROUND(F70-G70,0)</f>
        <v>0</v>
      </c>
      <c r="O70" s="225">
        <f>ROUND(G70/$T$2,0)</f>
        <v>0</v>
      </c>
      <c r="P70" s="236">
        <v>20000</v>
      </c>
      <c r="Q70" s="231" t="s">
        <v>188</v>
      </c>
      <c r="R70" s="197"/>
      <c r="S70" s="219"/>
      <c r="T70" s="120"/>
      <c r="U70" s="168">
        <v>455.5</v>
      </c>
      <c r="V70" s="2"/>
      <c r="W70" s="164">
        <f>ROUND(P70*U70,2)</f>
        <v>9110000</v>
      </c>
      <c r="X70" s="120"/>
      <c r="Y70" s="120"/>
      <c r="Z70" s="120"/>
    </row>
    <row r="71" spans="2:26" s="121" customFormat="1" ht="24" hidden="1" customHeight="1" x14ac:dyDescent="0.3">
      <c r="B71" s="178"/>
      <c r="C71" s="106"/>
      <c r="D71" s="106"/>
      <c r="E71" s="224"/>
      <c r="F71" s="225">
        <f>ROUND((E71/12*$T$2),0)</f>
        <v>0</v>
      </c>
      <c r="G71" s="226">
        <f>ROUND(H71+I71,0)</f>
        <v>0</v>
      </c>
      <c r="H71" s="235"/>
      <c r="I71" s="30">
        <f>[3]Итого!$CA$50</f>
        <v>0</v>
      </c>
      <c r="J71" s="227" t="e">
        <f>ROUND(G71/F71*100,2)</f>
        <v>#DIV/0!</v>
      </c>
      <c r="K71" s="228" t="e">
        <f>ROUND(G71/E71*100,2)</f>
        <v>#DIV/0!</v>
      </c>
      <c r="L71" s="35">
        <f>ROUND(E71-G71,0)</f>
        <v>0</v>
      </c>
      <c r="M71" s="229" t="e">
        <f>ROUND(L71/O71,1)</f>
        <v>#DIV/0!</v>
      </c>
      <c r="N71" s="225">
        <f>ROUND(F71-G71,0)</f>
        <v>0</v>
      </c>
      <c r="O71" s="225">
        <f>ROUND(G71/$T$2,0)</f>
        <v>0</v>
      </c>
      <c r="P71" s="236"/>
      <c r="Q71" s="231" t="s">
        <v>189</v>
      </c>
      <c r="R71" s="197"/>
      <c r="S71" s="219"/>
      <c r="T71" s="120"/>
      <c r="U71" s="2"/>
      <c r="V71" s="2"/>
      <c r="W71" s="2"/>
      <c r="X71" s="120"/>
      <c r="Y71" s="120"/>
      <c r="Z71" s="120"/>
    </row>
    <row r="72" spans="2:26" s="209" customFormat="1" ht="48" customHeight="1" x14ac:dyDescent="0.3">
      <c r="B72" s="199" t="s">
        <v>35</v>
      </c>
      <c r="C72" s="141" t="s">
        <v>158</v>
      </c>
      <c r="D72" s="200"/>
      <c r="E72" s="218"/>
      <c r="F72" s="218"/>
      <c r="G72" s="201"/>
      <c r="H72" s="202"/>
      <c r="I72" s="203"/>
      <c r="J72" s="203"/>
      <c r="K72" s="204"/>
      <c r="L72" s="205"/>
      <c r="M72" s="205"/>
      <c r="N72" s="205"/>
      <c r="O72" s="203"/>
      <c r="P72" s="206"/>
      <c r="Q72" s="203"/>
      <c r="R72" s="203"/>
      <c r="S72" s="219"/>
      <c r="T72" s="220"/>
    </row>
    <row r="73" spans="2:26" s="121" customFormat="1" ht="326.25" customHeight="1" x14ac:dyDescent="0.3">
      <c r="B73" s="221" t="s">
        <v>53</v>
      </c>
      <c r="C73" s="247" t="s">
        <v>244</v>
      </c>
      <c r="D73" s="238" t="s">
        <v>245</v>
      </c>
      <c r="E73" s="224">
        <v>10309</v>
      </c>
      <c r="F73" s="225">
        <f t="shared" ref="F73" si="22">ROUND((E73/12*$T$2),0)</f>
        <v>7732</v>
      </c>
      <c r="G73" s="226">
        <f t="shared" ref="G73" si="23">ROUND(H73+I73,0)</f>
        <v>8475</v>
      </c>
      <c r="H73" s="31">
        <f>[1]Итого!$DY$13</f>
        <v>7269</v>
      </c>
      <c r="I73" s="30">
        <f>[2]Итого!$DY$13</f>
        <v>1206</v>
      </c>
      <c r="J73" s="227">
        <f t="shared" ref="J73" si="24">ROUND(G73/F73*100,2)</f>
        <v>109.61</v>
      </c>
      <c r="K73" s="228">
        <f t="shared" ref="K73" si="25">ROUND(G73/E73*100,2)</f>
        <v>82.21</v>
      </c>
      <c r="L73" s="35">
        <f t="shared" ref="L73" si="26">ROUND(E73-G73,0)</f>
        <v>1834</v>
      </c>
      <c r="M73" s="229">
        <f t="shared" ref="M73" si="27">ROUND(L73/O73,1)</f>
        <v>1.9</v>
      </c>
      <c r="N73" s="225">
        <f t="shared" ref="N73" si="28">ROUND(F73-G73,0)</f>
        <v>-743</v>
      </c>
      <c r="O73" s="225">
        <f t="shared" ref="O73" si="29">ROUND(G73/$T$2,0)</f>
        <v>942</v>
      </c>
      <c r="P73" s="230">
        <v>400</v>
      </c>
      <c r="Q73" s="231" t="s">
        <v>247</v>
      </c>
      <c r="R73" s="231" t="s">
        <v>334</v>
      </c>
      <c r="S73" s="263" t="s">
        <v>181</v>
      </c>
      <c r="T73" s="120"/>
      <c r="U73" s="2"/>
      <c r="V73" s="2"/>
      <c r="W73" s="2"/>
      <c r="X73" s="120"/>
      <c r="Y73" s="120"/>
      <c r="Z73" s="120"/>
    </row>
    <row r="74" spans="2:26" s="121" customFormat="1" ht="232.5" x14ac:dyDescent="0.3">
      <c r="B74" s="264" t="s">
        <v>220</v>
      </c>
      <c r="C74" s="260" t="s">
        <v>260</v>
      </c>
      <c r="D74" s="238" t="s">
        <v>261</v>
      </c>
      <c r="E74" s="224">
        <v>817</v>
      </c>
      <c r="F74" s="235">
        <f t="shared" ref="F74:F76" si="30">ROUND((E74/12*$T$2),0)</f>
        <v>613</v>
      </c>
      <c r="G74" s="226">
        <f t="shared" ref="G74:G75" si="31">ROUND(H74+I74,0)</f>
        <v>468</v>
      </c>
      <c r="H74" s="235">
        <f>[1]Итого!$CF$36</f>
        <v>440</v>
      </c>
      <c r="I74" s="258">
        <f>[2]Итого!$DY$36</f>
        <v>28</v>
      </c>
      <c r="J74" s="227">
        <f t="shared" ref="J74:J75" si="32">ROUND(G74/F74*100,2)</f>
        <v>76.349999999999994</v>
      </c>
      <c r="K74" s="228">
        <f t="shared" ref="K74:K75" si="33">ROUND(G74/E74*100,2)</f>
        <v>57.28</v>
      </c>
      <c r="L74" s="35">
        <f t="shared" ref="L74:L75" si="34">ROUND(E74-G74,0)</f>
        <v>349</v>
      </c>
      <c r="M74" s="229">
        <f t="shared" ref="M74:M75" si="35">ROUND(L74/O74,1)</f>
        <v>6.7</v>
      </c>
      <c r="N74" s="225">
        <f t="shared" ref="N74:N75" si="36">ROUND(F74-G74,0)</f>
        <v>145</v>
      </c>
      <c r="O74" s="225">
        <f t="shared" ref="O74:O75" si="37">ROUND(G74/$T$2,0)</f>
        <v>52</v>
      </c>
      <c r="P74" s="236">
        <v>0</v>
      </c>
      <c r="Q74" s="231" t="s">
        <v>262</v>
      </c>
      <c r="R74" s="231" t="s">
        <v>332</v>
      </c>
      <c r="S74" s="263" t="s">
        <v>287</v>
      </c>
      <c r="T74" s="120"/>
      <c r="U74" s="2"/>
      <c r="V74" s="2"/>
      <c r="W74" s="2"/>
      <c r="X74" s="120"/>
      <c r="Y74" s="120"/>
      <c r="Z74" s="120"/>
    </row>
    <row r="75" spans="2:26" s="121" customFormat="1" ht="232.5" x14ac:dyDescent="0.3">
      <c r="B75" s="264" t="s">
        <v>221</v>
      </c>
      <c r="C75" s="260" t="s">
        <v>173</v>
      </c>
      <c r="D75" s="238" t="s">
        <v>204</v>
      </c>
      <c r="E75" s="224">
        <v>541</v>
      </c>
      <c r="F75" s="235">
        <f t="shared" si="30"/>
        <v>406</v>
      </c>
      <c r="G75" s="226">
        <f t="shared" si="31"/>
        <v>390</v>
      </c>
      <c r="H75" s="235">
        <f>[1]Итого!$DY$75</f>
        <v>353</v>
      </c>
      <c r="I75" s="258">
        <f>[2]Итого!$DY$75</f>
        <v>37</v>
      </c>
      <c r="J75" s="227">
        <f t="shared" si="32"/>
        <v>96.06</v>
      </c>
      <c r="K75" s="228">
        <f t="shared" si="33"/>
        <v>72.09</v>
      </c>
      <c r="L75" s="35">
        <f t="shared" si="34"/>
        <v>151</v>
      </c>
      <c r="M75" s="229">
        <f t="shared" si="35"/>
        <v>3.5</v>
      </c>
      <c r="N75" s="225">
        <f t="shared" si="36"/>
        <v>16</v>
      </c>
      <c r="O75" s="225">
        <f t="shared" si="37"/>
        <v>43</v>
      </c>
      <c r="P75" s="236">
        <v>1</v>
      </c>
      <c r="Q75" s="231" t="s">
        <v>231</v>
      </c>
      <c r="R75" s="231" t="s">
        <v>332</v>
      </c>
      <c r="S75" s="263" t="s">
        <v>287</v>
      </c>
      <c r="T75" s="120"/>
      <c r="U75" s="2"/>
      <c r="V75" s="2"/>
      <c r="W75" s="2"/>
      <c r="X75" s="120"/>
      <c r="Y75" s="120"/>
      <c r="Z75" s="120"/>
    </row>
    <row r="76" spans="2:26" s="121" customFormat="1" ht="78.75" x14ac:dyDescent="0.3">
      <c r="B76" s="221" t="s">
        <v>222</v>
      </c>
      <c r="C76" s="254" t="s">
        <v>268</v>
      </c>
      <c r="D76" s="238" t="s">
        <v>269</v>
      </c>
      <c r="E76" s="224">
        <v>592</v>
      </c>
      <c r="F76" s="235">
        <f t="shared" si="30"/>
        <v>444</v>
      </c>
      <c r="G76" s="226">
        <f t="shared" ref="G76" si="38">ROUND(H76+I76,0)</f>
        <v>437</v>
      </c>
      <c r="H76" s="235">
        <f>[1]Итого!$DY$81</f>
        <v>437</v>
      </c>
      <c r="I76" s="258">
        <f>[2]Итого!$DY$81</f>
        <v>0</v>
      </c>
      <c r="J76" s="227">
        <f t="shared" ref="J76" si="39">ROUND(G76/F76*100,2)</f>
        <v>98.42</v>
      </c>
      <c r="K76" s="228">
        <f t="shared" ref="K76" si="40">ROUND(G76/E76*100,2)</f>
        <v>73.819999999999993</v>
      </c>
      <c r="L76" s="35">
        <f t="shared" ref="L76" si="41">ROUND(E76-G76,0)</f>
        <v>155</v>
      </c>
      <c r="M76" s="229">
        <f t="shared" ref="M76" si="42">ROUND(L76/O76,1)</f>
        <v>3.2</v>
      </c>
      <c r="N76" s="225">
        <f t="shared" ref="N76" si="43">ROUND(F76-G76,0)</f>
        <v>7</v>
      </c>
      <c r="O76" s="225">
        <f t="shared" ref="O76" si="44">ROUND(G76/$T$2,0)</f>
        <v>49</v>
      </c>
      <c r="P76" s="236">
        <v>10</v>
      </c>
      <c r="Q76" s="231" t="s">
        <v>270</v>
      </c>
      <c r="R76" s="240" t="s">
        <v>329</v>
      </c>
      <c r="S76" s="263" t="s">
        <v>325</v>
      </c>
      <c r="T76" s="120"/>
      <c r="U76" s="2"/>
      <c r="V76" s="2"/>
      <c r="W76" s="2"/>
      <c r="X76" s="120"/>
      <c r="Y76" s="120"/>
      <c r="Z76" s="120"/>
    </row>
    <row r="77" spans="2:26" s="198" customFormat="1" ht="48" customHeight="1" x14ac:dyDescent="0.3">
      <c r="B77" s="199" t="s">
        <v>36</v>
      </c>
      <c r="C77" s="141" t="s">
        <v>2</v>
      </c>
      <c r="D77" s="200"/>
      <c r="E77" s="218"/>
      <c r="F77" s="218"/>
      <c r="G77" s="201"/>
      <c r="H77" s="202"/>
      <c r="I77" s="203"/>
      <c r="J77" s="203"/>
      <c r="K77" s="204"/>
      <c r="L77" s="205"/>
      <c r="M77" s="205"/>
      <c r="N77" s="205"/>
      <c r="O77" s="203"/>
      <c r="P77" s="206"/>
      <c r="Q77" s="203"/>
      <c r="R77" s="203"/>
      <c r="S77" s="219"/>
      <c r="T77" s="208"/>
      <c r="U77" s="232">
        <f>ROUND(-15*179601.95,2)</f>
        <v>-2694029.25</v>
      </c>
      <c r="V77" s="209"/>
      <c r="W77" s="232">
        <f>ROUND(15*261658.64,2)</f>
        <v>3924879.6</v>
      </c>
      <c r="X77" s="233">
        <f>W77+U77</f>
        <v>1230850.3500000001</v>
      </c>
      <c r="Y77" s="208"/>
      <c r="Z77" s="208"/>
    </row>
    <row r="78" spans="2:26" s="121" customFormat="1" ht="232.5" x14ac:dyDescent="0.3">
      <c r="B78" s="360" t="s">
        <v>47</v>
      </c>
      <c r="C78" s="362" t="s">
        <v>160</v>
      </c>
      <c r="D78" s="217" t="s">
        <v>193</v>
      </c>
      <c r="E78" s="224">
        <v>2068</v>
      </c>
      <c r="F78" s="225">
        <f t="shared" ref="F78:F87" si="45">ROUND((E78/12*$T$2),0)</f>
        <v>1551</v>
      </c>
      <c r="G78" s="226">
        <f>ROUND(H78+I78,0)</f>
        <v>1372</v>
      </c>
      <c r="H78" s="31">
        <v>1372</v>
      </c>
      <c r="I78" s="30">
        <v>0</v>
      </c>
      <c r="J78" s="227">
        <f>ROUND(G78/F78*100,2)</f>
        <v>88.46</v>
      </c>
      <c r="K78" s="228">
        <f>ROUND(G78/E78*100,2)</f>
        <v>66.34</v>
      </c>
      <c r="L78" s="35">
        <f>ROUND(E78-G78,0)</f>
        <v>696</v>
      </c>
      <c r="M78" s="229">
        <f>ROUND(L78/O78,1)</f>
        <v>4.5999999999999996</v>
      </c>
      <c r="N78" s="225">
        <f>ROUND(F78-G78,0)</f>
        <v>179</v>
      </c>
      <c r="O78" s="225">
        <f>ROUND(G78/$T$2,0)</f>
        <v>152</v>
      </c>
      <c r="P78" s="236">
        <v>5</v>
      </c>
      <c r="Q78" s="231" t="s">
        <v>200</v>
      </c>
      <c r="R78" s="231" t="s">
        <v>332</v>
      </c>
      <c r="S78" s="219" t="s">
        <v>287</v>
      </c>
      <c r="T78" s="120"/>
      <c r="U78" s="2"/>
      <c r="V78" s="2"/>
      <c r="W78" s="2"/>
      <c r="X78" s="120"/>
      <c r="Y78" s="120"/>
      <c r="Z78" s="120"/>
    </row>
    <row r="79" spans="2:26" s="121" customFormat="1" ht="96" customHeight="1" x14ac:dyDescent="0.3">
      <c r="B79" s="394"/>
      <c r="C79" s="395"/>
      <c r="D79" s="217" t="s">
        <v>248</v>
      </c>
      <c r="E79" s="224">
        <v>1346</v>
      </c>
      <c r="F79" s="225">
        <f t="shared" ref="F79" si="46">ROUND((E79/12*$T$2),0)</f>
        <v>1010</v>
      </c>
      <c r="G79" s="226">
        <f>ROUND(H79+I79,0)</f>
        <v>978</v>
      </c>
      <c r="H79" s="31">
        <v>978</v>
      </c>
      <c r="I79" s="30">
        <v>0</v>
      </c>
      <c r="J79" s="227">
        <f>ROUND(G79/F79*100,2)</f>
        <v>96.83</v>
      </c>
      <c r="K79" s="228">
        <f>ROUND(G79/E79*100,2)</f>
        <v>72.66</v>
      </c>
      <c r="L79" s="35">
        <f>ROUND(E79-G79,0)</f>
        <v>368</v>
      </c>
      <c r="M79" s="229">
        <f>ROUND(L79/O79,1)</f>
        <v>3.4</v>
      </c>
      <c r="N79" s="225">
        <f>ROUND(F79-G79,0)</f>
        <v>32</v>
      </c>
      <c r="O79" s="225">
        <f>ROUND(G79/$T$2,0)</f>
        <v>109</v>
      </c>
      <c r="P79" s="295">
        <v>12</v>
      </c>
      <c r="Q79" s="343" t="s">
        <v>249</v>
      </c>
      <c r="R79" s="240" t="s">
        <v>329</v>
      </c>
      <c r="S79" s="219" t="s">
        <v>325</v>
      </c>
      <c r="T79" s="120"/>
      <c r="U79" s="2"/>
      <c r="V79" s="2"/>
      <c r="W79" s="2"/>
      <c r="X79" s="120"/>
      <c r="Y79" s="120"/>
      <c r="Z79" s="120"/>
    </row>
    <row r="80" spans="2:26" s="121" customFormat="1" ht="232.5" x14ac:dyDescent="0.3">
      <c r="B80" s="361"/>
      <c r="C80" s="363"/>
      <c r="D80" s="217" t="s">
        <v>250</v>
      </c>
      <c r="E80" s="331">
        <v>2068</v>
      </c>
      <c r="F80" s="329">
        <f t="shared" ref="F80" si="47">ROUND((E80/12*$T$2),0)</f>
        <v>1551</v>
      </c>
      <c r="G80" s="333">
        <f>ROUND(H80+I80,0)</f>
        <v>1372</v>
      </c>
      <c r="H80" s="335">
        <v>1372</v>
      </c>
      <c r="I80" s="337">
        <v>0</v>
      </c>
      <c r="J80" s="339">
        <f>ROUND(G80/F80*100,2)</f>
        <v>88.46</v>
      </c>
      <c r="K80" s="341">
        <f>ROUND(G80/E80*100,2)</f>
        <v>66.34</v>
      </c>
      <c r="L80" s="325">
        <f>ROUND(E80-G80,0)</f>
        <v>696</v>
      </c>
      <c r="M80" s="327">
        <f>ROUND(L80/O80,1)</f>
        <v>4.5999999999999996</v>
      </c>
      <c r="N80" s="329">
        <f>ROUND(F80-G80,0)</f>
        <v>179</v>
      </c>
      <c r="O80" s="329">
        <f>ROUND(G80/$T$2,0)</f>
        <v>152</v>
      </c>
      <c r="P80" s="295">
        <v>0</v>
      </c>
      <c r="Q80" s="285" t="s">
        <v>251</v>
      </c>
      <c r="R80" s="231" t="s">
        <v>332</v>
      </c>
      <c r="S80" s="219" t="s">
        <v>287</v>
      </c>
      <c r="T80" s="120"/>
      <c r="U80" s="2"/>
      <c r="V80" s="2"/>
      <c r="W80" s="2"/>
      <c r="X80" s="120"/>
      <c r="Y80" s="120"/>
      <c r="Z80" s="120"/>
    </row>
    <row r="81" spans="2:26" s="121" customFormat="1" ht="103.5" customHeight="1" x14ac:dyDescent="0.3">
      <c r="B81" s="394" t="s">
        <v>99</v>
      </c>
      <c r="C81" s="395" t="s">
        <v>330</v>
      </c>
      <c r="D81" s="217" t="s">
        <v>183</v>
      </c>
      <c r="E81" s="396">
        <v>150</v>
      </c>
      <c r="F81" s="358">
        <f t="shared" ref="F81:F83" si="48">ROUND((E81/12*$T$2),0)</f>
        <v>113</v>
      </c>
      <c r="G81" s="397">
        <f>ROUND(H81+I81,0)</f>
        <v>131</v>
      </c>
      <c r="H81" s="352">
        <v>131</v>
      </c>
      <c r="I81" s="374">
        <v>0</v>
      </c>
      <c r="J81" s="375">
        <f>ROUND(G81/F81*100,2)</f>
        <v>115.93</v>
      </c>
      <c r="K81" s="377">
        <f>ROUND(G81/E81*100,2)</f>
        <v>87.33</v>
      </c>
      <c r="L81" s="379">
        <f>ROUND(E81-G81,0)</f>
        <v>19</v>
      </c>
      <c r="M81" s="380">
        <f>ROUND(L81/O81,1)</f>
        <v>1.3</v>
      </c>
      <c r="N81" s="381">
        <f>ROUND(F81-G81,0)</f>
        <v>-18</v>
      </c>
      <c r="O81" s="381">
        <f>ROUND(G81/$T$2,0)</f>
        <v>15</v>
      </c>
      <c r="P81" s="236">
        <v>15</v>
      </c>
      <c r="Q81" s="231" t="s">
        <v>197</v>
      </c>
      <c r="R81" s="349" t="s">
        <v>332</v>
      </c>
      <c r="S81" s="347" t="s">
        <v>287</v>
      </c>
      <c r="T81" s="120"/>
      <c r="U81" s="4">
        <v>242366.6</v>
      </c>
      <c r="V81" s="2"/>
      <c r="W81" s="175">
        <f>ROUND(P81*U81,2)</f>
        <v>3635499</v>
      </c>
      <c r="X81" s="120"/>
      <c r="Y81" s="120"/>
      <c r="Z81" s="120"/>
    </row>
    <row r="82" spans="2:26" s="121" customFormat="1" ht="128.25" customHeight="1" x14ac:dyDescent="0.3">
      <c r="B82" s="394"/>
      <c r="C82" s="395"/>
      <c r="D82" s="217" t="s">
        <v>264</v>
      </c>
      <c r="E82" s="396"/>
      <c r="F82" s="359"/>
      <c r="G82" s="397"/>
      <c r="H82" s="352"/>
      <c r="I82" s="374"/>
      <c r="J82" s="375"/>
      <c r="K82" s="377"/>
      <c r="L82" s="379"/>
      <c r="M82" s="380"/>
      <c r="N82" s="381"/>
      <c r="O82" s="381"/>
      <c r="P82" s="294">
        <v>0</v>
      </c>
      <c r="Q82" s="285" t="s">
        <v>265</v>
      </c>
      <c r="R82" s="350"/>
      <c r="S82" s="348"/>
      <c r="T82" s="120"/>
      <c r="U82" s="4"/>
      <c r="V82" s="2"/>
      <c r="W82" s="175"/>
      <c r="X82" s="120"/>
      <c r="Y82" s="120"/>
      <c r="Z82" s="120"/>
    </row>
    <row r="83" spans="2:26" s="121" customFormat="1" ht="156.75" customHeight="1" x14ac:dyDescent="0.3">
      <c r="B83" s="360" t="s">
        <v>100</v>
      </c>
      <c r="C83" s="362" t="s">
        <v>168</v>
      </c>
      <c r="D83" s="217" t="s">
        <v>167</v>
      </c>
      <c r="E83" s="364">
        <v>2143</v>
      </c>
      <c r="F83" s="358">
        <f t="shared" si="48"/>
        <v>1607</v>
      </c>
      <c r="G83" s="366">
        <f>ROUND(H83+I83,0)</f>
        <v>1637</v>
      </c>
      <c r="H83" s="351">
        <v>1637</v>
      </c>
      <c r="I83" s="368">
        <v>0</v>
      </c>
      <c r="J83" s="370">
        <f>ROUND(G83/F83*100,2)</f>
        <v>101.87</v>
      </c>
      <c r="K83" s="376">
        <f>ROUND(G83/E83*100,2)</f>
        <v>76.39</v>
      </c>
      <c r="L83" s="354">
        <f>ROUND(E83-G83,0)</f>
        <v>506</v>
      </c>
      <c r="M83" s="356">
        <f>ROUND(L83/O83,1)</f>
        <v>2.8</v>
      </c>
      <c r="N83" s="358">
        <f>ROUND(F83-G83,0)</f>
        <v>-30</v>
      </c>
      <c r="O83" s="358">
        <f>ROUND(G83/$T$2,0)</f>
        <v>182</v>
      </c>
      <c r="P83" s="372">
        <v>11</v>
      </c>
      <c r="Q83" s="349" t="s">
        <v>199</v>
      </c>
      <c r="R83" s="349" t="s">
        <v>332</v>
      </c>
      <c r="S83" s="347" t="s">
        <v>287</v>
      </c>
      <c r="T83" s="120"/>
      <c r="U83" s="2"/>
      <c r="V83" s="2"/>
      <c r="W83" s="2"/>
      <c r="X83" s="120"/>
      <c r="Y83" s="120"/>
      <c r="Z83" s="120"/>
    </row>
    <row r="84" spans="2:26" s="121" customFormat="1" ht="62.25" customHeight="1" x14ac:dyDescent="0.3">
      <c r="B84" s="361"/>
      <c r="C84" s="363"/>
      <c r="D84" s="217" t="s">
        <v>192</v>
      </c>
      <c r="E84" s="365"/>
      <c r="F84" s="359"/>
      <c r="G84" s="367"/>
      <c r="H84" s="353"/>
      <c r="I84" s="369"/>
      <c r="J84" s="371"/>
      <c r="K84" s="378"/>
      <c r="L84" s="355"/>
      <c r="M84" s="357"/>
      <c r="N84" s="359"/>
      <c r="O84" s="359"/>
      <c r="P84" s="373"/>
      <c r="Q84" s="350"/>
      <c r="R84" s="350"/>
      <c r="S84" s="348"/>
      <c r="T84" s="120"/>
      <c r="U84" s="2"/>
      <c r="V84" s="2"/>
      <c r="W84" s="2"/>
      <c r="X84" s="120"/>
      <c r="Y84" s="120"/>
      <c r="Z84" s="120"/>
    </row>
    <row r="85" spans="2:26" s="121" customFormat="1" ht="222" customHeight="1" x14ac:dyDescent="0.35">
      <c r="B85" s="360" t="s">
        <v>223</v>
      </c>
      <c r="C85" s="362" t="s">
        <v>169</v>
      </c>
      <c r="D85" s="238" t="s">
        <v>187</v>
      </c>
      <c r="E85" s="224">
        <v>68</v>
      </c>
      <c r="F85" s="225">
        <f t="shared" ref="F85" si="49">ROUND((E85/12*$T$2),0)</f>
        <v>51</v>
      </c>
      <c r="G85" s="226">
        <f>ROUND(H85+I85,0)</f>
        <v>65</v>
      </c>
      <c r="H85" s="31">
        <v>65</v>
      </c>
      <c r="I85" s="30">
        <v>0</v>
      </c>
      <c r="J85" s="227">
        <f>ROUND(G85/F85*100,2)</f>
        <v>127.45</v>
      </c>
      <c r="K85" s="228">
        <f>ROUND(G85/E85*100,2)</f>
        <v>95.59</v>
      </c>
      <c r="L85" s="35">
        <f>ROUND(E85-G85,0)</f>
        <v>3</v>
      </c>
      <c r="M85" s="229">
        <f>ROUND(L85/O85,1)</f>
        <v>0.4</v>
      </c>
      <c r="N85" s="225">
        <f>ROUND(F85-G85,0)</f>
        <v>-14</v>
      </c>
      <c r="O85" s="225">
        <f>ROUND(G85/$T$2,0)</f>
        <v>7</v>
      </c>
      <c r="P85" s="236">
        <v>15</v>
      </c>
      <c r="Q85" s="342" t="s">
        <v>214</v>
      </c>
      <c r="R85" s="435" t="s">
        <v>332</v>
      </c>
      <c r="S85" s="345" t="s">
        <v>287</v>
      </c>
      <c r="T85" s="120"/>
      <c r="U85" s="172"/>
      <c r="V85" s="2"/>
      <c r="W85" s="2"/>
      <c r="X85" s="120"/>
      <c r="Y85" s="120"/>
      <c r="Z85" s="120"/>
    </row>
    <row r="86" spans="2:26" s="121" customFormat="1" ht="132.75" customHeight="1" x14ac:dyDescent="0.35">
      <c r="B86" s="361"/>
      <c r="C86" s="363"/>
      <c r="D86" s="223" t="s">
        <v>213</v>
      </c>
      <c r="E86" s="331">
        <v>17</v>
      </c>
      <c r="F86" s="329">
        <f t="shared" ref="F86" si="50">ROUND((E86/12*$T$2),0)</f>
        <v>13</v>
      </c>
      <c r="G86" s="333">
        <f>ROUND(H86+I86,0)</f>
        <v>9</v>
      </c>
      <c r="H86" s="335">
        <v>9</v>
      </c>
      <c r="I86" s="337">
        <v>0</v>
      </c>
      <c r="J86" s="339">
        <f>ROUND(G86/F86*100,2)</f>
        <v>69.23</v>
      </c>
      <c r="K86" s="341">
        <f>ROUND(G86/E86*100,2)</f>
        <v>52.94</v>
      </c>
      <c r="L86" s="325">
        <f>ROUND(E86-G86,0)</f>
        <v>8</v>
      </c>
      <c r="M86" s="327">
        <f>ROUND(L86/O86,1)</f>
        <v>8</v>
      </c>
      <c r="N86" s="329">
        <f>ROUND(F86-G86,0)</f>
        <v>4</v>
      </c>
      <c r="O86" s="329">
        <f>ROUND(G86/$T$2,0)</f>
        <v>1</v>
      </c>
      <c r="P86" s="346">
        <v>1</v>
      </c>
      <c r="Q86" s="342" t="s">
        <v>341</v>
      </c>
      <c r="R86" s="436" t="s">
        <v>329</v>
      </c>
      <c r="S86" s="219" t="s">
        <v>325</v>
      </c>
      <c r="T86" s="120"/>
      <c r="U86" s="172"/>
      <c r="V86" s="2"/>
      <c r="W86" s="2"/>
      <c r="X86" s="120"/>
      <c r="Y86" s="120"/>
      <c r="Z86" s="120"/>
    </row>
    <row r="87" spans="2:26" s="121" customFormat="1" ht="329.25" customHeight="1" x14ac:dyDescent="0.3">
      <c r="B87" s="221" t="s">
        <v>276</v>
      </c>
      <c r="C87" s="222" t="s">
        <v>244</v>
      </c>
      <c r="D87" s="223" t="s">
        <v>282</v>
      </c>
      <c r="E87" s="224">
        <v>1405</v>
      </c>
      <c r="F87" s="225">
        <f t="shared" si="45"/>
        <v>1054</v>
      </c>
      <c r="G87" s="226">
        <f>ROUND(H87+I87,0)</f>
        <v>1593</v>
      </c>
      <c r="H87" s="31">
        <v>1405</v>
      </c>
      <c r="I87" s="30">
        <v>188</v>
      </c>
      <c r="J87" s="227">
        <f>ROUND(G87/F87*100,2)</f>
        <v>151.13999999999999</v>
      </c>
      <c r="K87" s="228">
        <f>ROUND(G87/E87*100,2)</f>
        <v>113.38</v>
      </c>
      <c r="L87" s="35">
        <f>ROUND(E87-G87,0)</f>
        <v>-188</v>
      </c>
      <c r="M87" s="229">
        <f>ROUND(L87/O87,1)</f>
        <v>-1.1000000000000001</v>
      </c>
      <c r="N87" s="225">
        <f>ROUND(F87-G87,0)</f>
        <v>-539</v>
      </c>
      <c r="O87" s="225">
        <f>ROUND(G87/$T$2,0)</f>
        <v>177</v>
      </c>
      <c r="P87" s="236">
        <v>70</v>
      </c>
      <c r="Q87" s="231" t="s">
        <v>283</v>
      </c>
      <c r="R87" s="261" t="s">
        <v>335</v>
      </c>
      <c r="S87" s="219" t="s">
        <v>181</v>
      </c>
      <c r="T87" s="120"/>
      <c r="U87" s="2"/>
      <c r="V87" s="2"/>
      <c r="W87" s="2"/>
      <c r="X87" s="120"/>
      <c r="Y87" s="120"/>
      <c r="Z87" s="120"/>
    </row>
    <row r="88" spans="2:26" s="121" customFormat="1" ht="232.5" x14ac:dyDescent="0.3">
      <c r="B88" s="221" t="s">
        <v>277</v>
      </c>
      <c r="C88" s="222" t="s">
        <v>205</v>
      </c>
      <c r="D88" s="223" t="s">
        <v>284</v>
      </c>
      <c r="E88" s="224">
        <v>210</v>
      </c>
      <c r="F88" s="225">
        <f t="shared" ref="F88" si="51">ROUND((E88/12*$T$2),0)</f>
        <v>158</v>
      </c>
      <c r="G88" s="226">
        <f>ROUND(H88+I88,0)</f>
        <v>173</v>
      </c>
      <c r="H88" s="31">
        <f>[1]Итого!$DZ$64</f>
        <v>173</v>
      </c>
      <c r="I88" s="30">
        <f>[2]Итого!$DZ$64</f>
        <v>0</v>
      </c>
      <c r="J88" s="227">
        <f>ROUND(G88/F88*100,2)</f>
        <v>109.49</v>
      </c>
      <c r="K88" s="228">
        <f>ROUND(G88/E88*100,2)</f>
        <v>82.38</v>
      </c>
      <c r="L88" s="35">
        <f>ROUND(E88-G88,0)</f>
        <v>37</v>
      </c>
      <c r="M88" s="229">
        <f>ROUND(L88/O88,1)</f>
        <v>1.9</v>
      </c>
      <c r="N88" s="225">
        <f>ROUND(F88-G88,0)</f>
        <v>-15</v>
      </c>
      <c r="O88" s="225">
        <f>ROUND(G88/$T$2,0)</f>
        <v>19</v>
      </c>
      <c r="P88" s="236">
        <v>0</v>
      </c>
      <c r="Q88" s="303" t="s">
        <v>285</v>
      </c>
      <c r="R88" s="320" t="s">
        <v>332</v>
      </c>
      <c r="S88" s="219" t="s">
        <v>287</v>
      </c>
      <c r="T88" s="120"/>
      <c r="U88" s="2"/>
      <c r="V88" s="2"/>
      <c r="W88" s="2"/>
      <c r="X88" s="120"/>
      <c r="Y88" s="120"/>
      <c r="Z88" s="120"/>
    </row>
    <row r="89" spans="2:26" s="209" customFormat="1" ht="42" customHeight="1" x14ac:dyDescent="0.3">
      <c r="B89" s="199" t="s">
        <v>37</v>
      </c>
      <c r="C89" s="141" t="s">
        <v>166</v>
      </c>
      <c r="D89" s="200"/>
      <c r="E89" s="218"/>
      <c r="F89" s="218"/>
      <c r="G89" s="201"/>
      <c r="H89" s="202"/>
      <c r="I89" s="203"/>
      <c r="J89" s="203"/>
      <c r="K89" s="204"/>
      <c r="L89" s="205"/>
      <c r="M89" s="205"/>
      <c r="N89" s="205"/>
      <c r="O89" s="203"/>
      <c r="P89" s="206"/>
      <c r="Q89" s="203"/>
      <c r="R89" s="203"/>
      <c r="S89" s="219"/>
      <c r="T89" s="220"/>
    </row>
    <row r="90" spans="2:26" s="278" customFormat="1" ht="232.5" x14ac:dyDescent="0.3">
      <c r="B90" s="221" t="s">
        <v>43</v>
      </c>
      <c r="C90" s="266" t="s">
        <v>233</v>
      </c>
      <c r="D90" s="319" t="s">
        <v>234</v>
      </c>
      <c r="E90" s="224">
        <v>1046</v>
      </c>
      <c r="F90" s="225">
        <f t="shared" ref="F90" si="52">ROUND((E90/12*$T$2),0)</f>
        <v>785</v>
      </c>
      <c r="G90" s="226">
        <f t="shared" ref="G90" si="53">ROUND(H90+I90,0)</f>
        <v>778</v>
      </c>
      <c r="H90" s="31">
        <f>[1]Итого!$ED$85</f>
        <v>712</v>
      </c>
      <c r="I90" s="30">
        <f>[2]Итого!$ED$85</f>
        <v>66</v>
      </c>
      <c r="J90" s="227">
        <f t="shared" ref="J90" si="54">ROUND(G90/F90*100,2)</f>
        <v>99.11</v>
      </c>
      <c r="K90" s="228">
        <f t="shared" ref="K90" si="55">ROUND(G90/E90*100,2)</f>
        <v>74.38</v>
      </c>
      <c r="L90" s="35">
        <f t="shared" ref="L90" si="56">ROUND(E90-G90,0)</f>
        <v>268</v>
      </c>
      <c r="M90" s="229">
        <f t="shared" ref="M90" si="57">ROUND(L90/O90,1)</f>
        <v>3.1</v>
      </c>
      <c r="N90" s="225">
        <f t="shared" ref="N90" si="58">ROUND(F90-G90,0)</f>
        <v>7</v>
      </c>
      <c r="O90" s="225">
        <f t="shared" ref="O90" si="59">ROUND(G90/$T$2,0)</f>
        <v>86</v>
      </c>
      <c r="P90" s="236">
        <v>0</v>
      </c>
      <c r="Q90" s="231" t="s">
        <v>236</v>
      </c>
      <c r="R90" s="320" t="s">
        <v>332</v>
      </c>
      <c r="S90" s="219" t="s">
        <v>287</v>
      </c>
      <c r="T90" s="220"/>
    </row>
    <row r="91" spans="2:26" s="209" customFormat="1" ht="267" customHeight="1" x14ac:dyDescent="0.3">
      <c r="B91" s="403" t="s">
        <v>101</v>
      </c>
      <c r="C91" s="405" t="s">
        <v>169</v>
      </c>
      <c r="D91" s="319" t="s">
        <v>209</v>
      </c>
      <c r="E91" s="364">
        <v>840</v>
      </c>
      <c r="F91" s="358">
        <f t="shared" ref="F91" si="60">ROUND((E91/12*$T$2),0)</f>
        <v>630</v>
      </c>
      <c r="G91" s="366">
        <f>ROUND(H91+I91,0)</f>
        <v>751</v>
      </c>
      <c r="H91" s="351">
        <f>[1]Итого!$ED$12</f>
        <v>668</v>
      </c>
      <c r="I91" s="368">
        <f>[2]Итого!$ED$12</f>
        <v>83</v>
      </c>
      <c r="J91" s="370">
        <f>ROUND(G91/F91*100,2)</f>
        <v>119.21</v>
      </c>
      <c r="K91" s="376">
        <f>ROUND(G91/E91*100,2)</f>
        <v>89.4</v>
      </c>
      <c r="L91" s="354">
        <f>ROUND(E91-G91,0)</f>
        <v>89</v>
      </c>
      <c r="M91" s="356">
        <f t="shared" ref="M91" si="61">ROUND(L91/O91,1)</f>
        <v>1.1000000000000001</v>
      </c>
      <c r="N91" s="358">
        <f>ROUND(F91-G91,0)</f>
        <v>-121</v>
      </c>
      <c r="O91" s="358">
        <f>ROUND(G91/$T$2,0)</f>
        <v>83</v>
      </c>
      <c r="P91" s="344">
        <v>82</v>
      </c>
      <c r="Q91" s="434" t="s">
        <v>225</v>
      </c>
      <c r="R91" s="437" t="s">
        <v>337</v>
      </c>
      <c r="S91" s="347" t="s">
        <v>55</v>
      </c>
      <c r="T91" s="220"/>
    </row>
    <row r="92" spans="2:26" ht="329.25" customHeight="1" x14ac:dyDescent="0.3">
      <c r="B92" s="404"/>
      <c r="C92" s="406"/>
      <c r="D92" s="217" t="s">
        <v>316</v>
      </c>
      <c r="E92" s="365"/>
      <c r="F92" s="359"/>
      <c r="G92" s="367"/>
      <c r="H92" s="353"/>
      <c r="I92" s="369"/>
      <c r="J92" s="371"/>
      <c r="K92" s="378"/>
      <c r="L92" s="355"/>
      <c r="M92" s="357"/>
      <c r="N92" s="359"/>
      <c r="O92" s="359"/>
      <c r="P92" s="236">
        <v>147</v>
      </c>
      <c r="Q92" s="307" t="s">
        <v>317</v>
      </c>
      <c r="R92" s="438"/>
      <c r="S92" s="348"/>
    </row>
    <row r="93" spans="2:26" ht="348.75" x14ac:dyDescent="0.3">
      <c r="B93" s="292" t="s">
        <v>305</v>
      </c>
      <c r="C93" s="284" t="s">
        <v>244</v>
      </c>
      <c r="D93" s="217" t="s">
        <v>245</v>
      </c>
      <c r="E93" s="293">
        <v>7606</v>
      </c>
      <c r="F93" s="283">
        <f t="shared" ref="F93" si="62">ROUND((E93/12*$T$2),0)</f>
        <v>5705</v>
      </c>
      <c r="G93" s="287">
        <f t="shared" ref="G93" si="63">ROUND(H93+I93,0)</f>
        <v>5614</v>
      </c>
      <c r="H93" s="286">
        <f>[1]Итого!$ED$13</f>
        <v>5454</v>
      </c>
      <c r="I93" s="288">
        <f>[2]Итого!$ED$13</f>
        <v>160</v>
      </c>
      <c r="J93" s="289">
        <f t="shared" ref="J93" si="64">ROUND(G93/F93*100,2)</f>
        <v>98.4</v>
      </c>
      <c r="K93" s="290">
        <f t="shared" ref="K93" si="65">ROUND(G93/E93*100,2)</f>
        <v>73.81</v>
      </c>
      <c r="L93" s="281">
        <f t="shared" ref="L93" si="66">ROUND(E93-G93,0)</f>
        <v>1992</v>
      </c>
      <c r="M93" s="282">
        <f t="shared" ref="M93" si="67">ROUND(L93/O93,1)</f>
        <v>3.2</v>
      </c>
      <c r="N93" s="283">
        <f t="shared" ref="N93" si="68">ROUND(F93-G93,0)</f>
        <v>91</v>
      </c>
      <c r="O93" s="283">
        <f t="shared" ref="O93" si="69">ROUND(G93/$T$2,0)</f>
        <v>624</v>
      </c>
      <c r="P93" s="236">
        <v>-400</v>
      </c>
      <c r="Q93" s="231" t="s">
        <v>246</v>
      </c>
      <c r="R93" s="31" t="s">
        <v>336</v>
      </c>
      <c r="S93" s="291" t="s">
        <v>181</v>
      </c>
    </row>
    <row r="94" spans="2:26" ht="232.5" x14ac:dyDescent="0.3">
      <c r="B94" s="221" t="s">
        <v>306</v>
      </c>
      <c r="C94" s="217" t="s">
        <v>160</v>
      </c>
      <c r="D94" s="217" t="s">
        <v>250</v>
      </c>
      <c r="E94" s="224">
        <v>1236</v>
      </c>
      <c r="F94" s="225">
        <f t="shared" ref="F94:F96" si="70">ROUND((E94/12*$T$2),0)</f>
        <v>927</v>
      </c>
      <c r="G94" s="226">
        <f t="shared" ref="G94:G96" si="71">ROUND(H94+I94,0)</f>
        <v>804</v>
      </c>
      <c r="H94" s="31">
        <f>[1]Итого!$ED$18</f>
        <v>800</v>
      </c>
      <c r="I94" s="30">
        <f>[2]Итого!$ED$18</f>
        <v>4</v>
      </c>
      <c r="J94" s="227">
        <f t="shared" ref="J94:J96" si="72">ROUND(G94/F94*100,2)</f>
        <v>86.73</v>
      </c>
      <c r="K94" s="228">
        <f t="shared" ref="K94:K96" si="73">ROUND(G94/E94*100,2)</f>
        <v>65.05</v>
      </c>
      <c r="L94" s="35">
        <f t="shared" ref="L94:L96" si="74">ROUND(E94-G94,0)</f>
        <v>432</v>
      </c>
      <c r="M94" s="229">
        <f t="shared" ref="M94:M96" si="75">ROUND(L94/O94,1)</f>
        <v>4.9000000000000004</v>
      </c>
      <c r="N94" s="225">
        <f t="shared" ref="N94:N96" si="76">ROUND(F94-G94,0)</f>
        <v>123</v>
      </c>
      <c r="O94" s="225">
        <f t="shared" ref="O94:O96" si="77">ROUND(G94/$T$2,0)</f>
        <v>89</v>
      </c>
      <c r="P94" s="236">
        <v>0</v>
      </c>
      <c r="Q94" s="231" t="s">
        <v>252</v>
      </c>
      <c r="R94" s="31" t="s">
        <v>332</v>
      </c>
      <c r="S94" s="219" t="s">
        <v>287</v>
      </c>
    </row>
    <row r="95" spans="2:26" ht="232.5" x14ac:dyDescent="0.3">
      <c r="B95" s="221" t="s">
        <v>307</v>
      </c>
      <c r="C95" s="217" t="s">
        <v>253</v>
      </c>
      <c r="D95" s="217" t="s">
        <v>254</v>
      </c>
      <c r="E95" s="224">
        <v>1020</v>
      </c>
      <c r="F95" s="225">
        <f t="shared" si="70"/>
        <v>765</v>
      </c>
      <c r="G95" s="226">
        <f t="shared" si="71"/>
        <v>797</v>
      </c>
      <c r="H95" s="31">
        <f>[1]Итого!$ED$25</f>
        <v>793</v>
      </c>
      <c r="I95" s="30">
        <f>[2]Итого!$ED$25</f>
        <v>4</v>
      </c>
      <c r="J95" s="227">
        <f t="shared" si="72"/>
        <v>104.18</v>
      </c>
      <c r="K95" s="228">
        <f t="shared" si="73"/>
        <v>78.14</v>
      </c>
      <c r="L95" s="35">
        <f t="shared" si="74"/>
        <v>223</v>
      </c>
      <c r="M95" s="229">
        <f t="shared" si="75"/>
        <v>2.5</v>
      </c>
      <c r="N95" s="225">
        <f t="shared" si="76"/>
        <v>-32</v>
      </c>
      <c r="O95" s="225">
        <f t="shared" si="77"/>
        <v>89</v>
      </c>
      <c r="P95" s="236">
        <v>-8</v>
      </c>
      <c r="Q95" s="231" t="s">
        <v>255</v>
      </c>
      <c r="R95" s="31" t="s">
        <v>332</v>
      </c>
      <c r="S95" s="219" t="s">
        <v>287</v>
      </c>
    </row>
    <row r="96" spans="2:26" ht="229.5" customHeight="1" x14ac:dyDescent="0.35">
      <c r="B96" s="360" t="s">
        <v>224</v>
      </c>
      <c r="C96" s="362" t="s">
        <v>256</v>
      </c>
      <c r="D96" s="322" t="s">
        <v>257</v>
      </c>
      <c r="E96" s="330">
        <v>909</v>
      </c>
      <c r="F96" s="328">
        <f t="shared" si="70"/>
        <v>682</v>
      </c>
      <c r="G96" s="332">
        <f t="shared" si="71"/>
        <v>679</v>
      </c>
      <c r="H96" s="334">
        <f>[1]Итого!$ED$28</f>
        <v>678</v>
      </c>
      <c r="I96" s="336">
        <f>[2]Итого!$ED$28</f>
        <v>1</v>
      </c>
      <c r="J96" s="338">
        <f t="shared" si="72"/>
        <v>99.56</v>
      </c>
      <c r="K96" s="340">
        <f t="shared" si="73"/>
        <v>74.7</v>
      </c>
      <c r="L96" s="324">
        <f t="shared" si="74"/>
        <v>230</v>
      </c>
      <c r="M96" s="326">
        <f t="shared" si="75"/>
        <v>3.1</v>
      </c>
      <c r="N96" s="328">
        <f t="shared" si="76"/>
        <v>3</v>
      </c>
      <c r="O96" s="328">
        <f t="shared" si="77"/>
        <v>75</v>
      </c>
      <c r="P96" s="236">
        <v>0</v>
      </c>
      <c r="Q96" s="217" t="s">
        <v>338</v>
      </c>
      <c r="R96" s="31" t="s">
        <v>332</v>
      </c>
      <c r="S96" s="219" t="s">
        <v>287</v>
      </c>
      <c r="T96" s="250"/>
    </row>
    <row r="97" spans="2:39" ht="90" customHeight="1" x14ac:dyDescent="0.35">
      <c r="B97" s="361"/>
      <c r="C97" s="363"/>
      <c r="D97" s="322" t="s">
        <v>319</v>
      </c>
      <c r="E97" s="330">
        <v>909</v>
      </c>
      <c r="F97" s="328">
        <f t="shared" ref="F97" si="78">ROUND((E97/12*$T$2),0)</f>
        <v>682</v>
      </c>
      <c r="G97" s="332">
        <f t="shared" ref="G97" si="79">ROUND(H97+I97,0)</f>
        <v>679</v>
      </c>
      <c r="H97" s="334">
        <f>[1]Итого!$ED$28</f>
        <v>678</v>
      </c>
      <c r="I97" s="336">
        <f>[2]Итого!$ED$28</f>
        <v>1</v>
      </c>
      <c r="J97" s="338">
        <f t="shared" ref="J97" si="80">ROUND(G97/F97*100,2)</f>
        <v>99.56</v>
      </c>
      <c r="K97" s="340">
        <f t="shared" ref="K97" si="81">ROUND(G97/E97*100,2)</f>
        <v>74.7</v>
      </c>
      <c r="L97" s="324">
        <f t="shared" ref="L97" si="82">ROUND(E97-G97,0)</f>
        <v>230</v>
      </c>
      <c r="M97" s="326">
        <f t="shared" ref="M97" si="83">ROUND(L97/O97,1)</f>
        <v>3.1</v>
      </c>
      <c r="N97" s="328">
        <f t="shared" ref="N97" si="84">ROUND(F97-G97,0)</f>
        <v>3</v>
      </c>
      <c r="O97" s="328">
        <f t="shared" ref="O97" si="85">ROUND(G97/$T$2,0)</f>
        <v>75</v>
      </c>
      <c r="P97" s="236">
        <v>3</v>
      </c>
      <c r="Q97" s="308" t="s">
        <v>286</v>
      </c>
      <c r="R97" s="240" t="s">
        <v>329</v>
      </c>
      <c r="S97" s="219" t="s">
        <v>325</v>
      </c>
      <c r="T97" s="250"/>
    </row>
    <row r="98" spans="2:39" ht="232.5" customHeight="1" x14ac:dyDescent="0.3">
      <c r="B98" s="360" t="s">
        <v>308</v>
      </c>
      <c r="C98" s="349" t="s">
        <v>154</v>
      </c>
      <c r="D98" s="238" t="s">
        <v>266</v>
      </c>
      <c r="E98" s="364">
        <v>1089</v>
      </c>
      <c r="F98" s="358">
        <f>ROUND((E98/12*$T$2),0)</f>
        <v>817</v>
      </c>
      <c r="G98" s="366">
        <f>ROUND(H98+I98,0)</f>
        <v>797</v>
      </c>
      <c r="H98" s="351">
        <f>[1]Итого!$ED$75</f>
        <v>780</v>
      </c>
      <c r="I98" s="368">
        <f>[2]Итого!$ED$75</f>
        <v>17</v>
      </c>
      <c r="J98" s="370">
        <f>ROUND(G98/F98*100,2)</f>
        <v>97.55</v>
      </c>
      <c r="K98" s="376">
        <f>ROUND(G98/E98*100,2)</f>
        <v>73.19</v>
      </c>
      <c r="L98" s="354">
        <f>ROUND(E98-G98,0)</f>
        <v>292</v>
      </c>
      <c r="M98" s="356">
        <f>ROUND(L98/O98,1)</f>
        <v>3.3</v>
      </c>
      <c r="N98" s="358">
        <f>ROUND(F98-G98,0)</f>
        <v>20</v>
      </c>
      <c r="O98" s="358">
        <f>ROUND(G98/$T$2,0)</f>
        <v>89</v>
      </c>
      <c r="P98" s="236">
        <v>0</v>
      </c>
      <c r="Q98" s="231" t="s">
        <v>267</v>
      </c>
      <c r="R98" s="351" t="s">
        <v>332</v>
      </c>
      <c r="S98" s="347" t="s">
        <v>287</v>
      </c>
    </row>
    <row r="99" spans="2:39" ht="72.75" customHeight="1" x14ac:dyDescent="0.3">
      <c r="B99" s="361"/>
      <c r="C99" s="350"/>
      <c r="D99" s="238" t="s">
        <v>299</v>
      </c>
      <c r="E99" s="365"/>
      <c r="F99" s="359"/>
      <c r="G99" s="367"/>
      <c r="H99" s="353"/>
      <c r="I99" s="369"/>
      <c r="J99" s="371"/>
      <c r="K99" s="378"/>
      <c r="L99" s="355"/>
      <c r="M99" s="357"/>
      <c r="N99" s="359"/>
      <c r="O99" s="359"/>
      <c r="P99" s="236">
        <v>0</v>
      </c>
      <c r="Q99" s="231" t="s">
        <v>300</v>
      </c>
      <c r="R99" s="353"/>
      <c r="S99" s="348"/>
    </row>
    <row r="100" spans="2:39" ht="189" customHeight="1" x14ac:dyDescent="0.3">
      <c r="B100" s="221" t="s">
        <v>309</v>
      </c>
      <c r="C100" s="323" t="s">
        <v>164</v>
      </c>
      <c r="D100" s="323" t="s">
        <v>210</v>
      </c>
      <c r="E100" s="224">
        <v>16966</v>
      </c>
      <c r="F100" s="225">
        <f>ROUND((E100/12*$T$2),0)</f>
        <v>12725</v>
      </c>
      <c r="G100" s="226">
        <f t="shared" ref="G100:G101" si="86">ROUND(H100+I100,0)</f>
        <v>13022</v>
      </c>
      <c r="H100" s="31">
        <f>[1]Итого!$ED$17</f>
        <v>12207</v>
      </c>
      <c r="I100" s="30">
        <f>[2]Итого!$ED$17</f>
        <v>815</v>
      </c>
      <c r="J100" s="227">
        <f t="shared" ref="J100:J101" si="87">ROUND(G100/F100*100,2)</f>
        <v>102.33</v>
      </c>
      <c r="K100" s="228">
        <f t="shared" ref="K100:K101" si="88">ROUND(G100/E100*100,2)</f>
        <v>76.75</v>
      </c>
      <c r="L100" s="35">
        <f t="shared" ref="L100:L101" si="89">ROUND(E100-G100,0)</f>
        <v>3944</v>
      </c>
      <c r="M100" s="229">
        <f t="shared" ref="M100:M101" si="90">ROUND(L100/O100,1)</f>
        <v>2.7</v>
      </c>
      <c r="N100" s="225">
        <f t="shared" ref="N100:N101" si="91">ROUND(F100-G100,0)</f>
        <v>-297</v>
      </c>
      <c r="O100" s="225">
        <f t="shared" ref="O100:O101" si="92">ROUND(G100/$T$2,0)</f>
        <v>1447</v>
      </c>
      <c r="P100" s="236">
        <v>0</v>
      </c>
      <c r="Q100" s="231" t="s">
        <v>226</v>
      </c>
      <c r="R100" s="235" t="s">
        <v>340</v>
      </c>
      <c r="S100" s="219" t="s">
        <v>331</v>
      </c>
    </row>
    <row r="101" spans="2:39" ht="232.5" x14ac:dyDescent="0.35">
      <c r="B101" s="221" t="s">
        <v>310</v>
      </c>
      <c r="C101" s="231" t="s">
        <v>271</v>
      </c>
      <c r="D101" s="217" t="s">
        <v>272</v>
      </c>
      <c r="E101" s="224">
        <v>442</v>
      </c>
      <c r="F101" s="225">
        <f>ROUND((E101/12*$T$2),0)</f>
        <v>332</v>
      </c>
      <c r="G101" s="226">
        <f t="shared" si="86"/>
        <v>280</v>
      </c>
      <c r="H101" s="31">
        <f>[1]Итого!$ED$94</f>
        <v>233</v>
      </c>
      <c r="I101" s="30">
        <f>[2]Итого!$ED$94</f>
        <v>47</v>
      </c>
      <c r="J101" s="227">
        <f t="shared" si="87"/>
        <v>84.34</v>
      </c>
      <c r="K101" s="228">
        <f t="shared" si="88"/>
        <v>63.35</v>
      </c>
      <c r="L101" s="35">
        <f t="shared" si="89"/>
        <v>162</v>
      </c>
      <c r="M101" s="229">
        <f t="shared" si="90"/>
        <v>5.2</v>
      </c>
      <c r="N101" s="225">
        <f t="shared" si="91"/>
        <v>52</v>
      </c>
      <c r="O101" s="225">
        <f t="shared" si="92"/>
        <v>31</v>
      </c>
      <c r="P101" s="236">
        <v>0</v>
      </c>
      <c r="Q101" s="231" t="s">
        <v>339</v>
      </c>
      <c r="R101" s="21" t="s">
        <v>332</v>
      </c>
      <c r="S101" s="219" t="s">
        <v>287</v>
      </c>
      <c r="T101" s="253"/>
      <c r="U101" s="251"/>
      <c r="V101" s="252"/>
      <c r="W101" s="255"/>
      <c r="X101" s="256"/>
      <c r="Y101" s="257"/>
      <c r="Z101" s="257"/>
      <c r="AA101" s="196"/>
      <c r="AB101" s="248"/>
      <c r="AC101" s="237"/>
      <c r="AM101" s="250"/>
    </row>
  </sheetData>
  <mergeCells count="131">
    <mergeCell ref="B85:B86"/>
    <mergeCell ref="C85:C86"/>
    <mergeCell ref="R91:R92"/>
    <mergeCell ref="E91:E92"/>
    <mergeCell ref="F91:F92"/>
    <mergeCell ref="G91:G92"/>
    <mergeCell ref="H91:H92"/>
    <mergeCell ref="I91:I92"/>
    <mergeCell ref="J91:J92"/>
    <mergeCell ref="K91:K92"/>
    <mergeCell ref="L91:L92"/>
    <mergeCell ref="M91:M92"/>
    <mergeCell ref="N91:N92"/>
    <mergeCell ref="O91:O92"/>
    <mergeCell ref="L98:L99"/>
    <mergeCell ref="M98:M99"/>
    <mergeCell ref="N98:N99"/>
    <mergeCell ref="O98:O99"/>
    <mergeCell ref="B91:B92"/>
    <mergeCell ref="C91:C92"/>
    <mergeCell ref="B98:B99"/>
    <mergeCell ref="C98:C99"/>
    <mergeCell ref="E98:E99"/>
    <mergeCell ref="F98:F99"/>
    <mergeCell ref="G98:G99"/>
    <mergeCell ref="H98:H99"/>
    <mergeCell ref="I98:I99"/>
    <mergeCell ref="B81:B82"/>
    <mergeCell ref="C81:C82"/>
    <mergeCell ref="E81:E82"/>
    <mergeCell ref="F81:F82"/>
    <mergeCell ref="G81:G82"/>
    <mergeCell ref="H81:H82"/>
    <mergeCell ref="I81:I82"/>
    <mergeCell ref="J81:J82"/>
    <mergeCell ref="K81:K82"/>
    <mergeCell ref="J98:J99"/>
    <mergeCell ref="K98:K99"/>
    <mergeCell ref="P12:P13"/>
    <mergeCell ref="Q12:Q13"/>
    <mergeCell ref="R12:R13"/>
    <mergeCell ref="L81:L82"/>
    <mergeCell ref="M81:M82"/>
    <mergeCell ref="N81:N82"/>
    <mergeCell ref="O81:O82"/>
    <mergeCell ref="B83:B84"/>
    <mergeCell ref="R18:R19"/>
    <mergeCell ref="C37:F37"/>
    <mergeCell ref="R81:R82"/>
    <mergeCell ref="B12:B13"/>
    <mergeCell ref="C12:C13"/>
    <mergeCell ref="E12:E13"/>
    <mergeCell ref="F12:F13"/>
    <mergeCell ref="I12:I13"/>
    <mergeCell ref="J12:J13"/>
    <mergeCell ref="K12:K13"/>
    <mergeCell ref="B78:B80"/>
    <mergeCell ref="C78:C80"/>
    <mergeCell ref="C83:C84"/>
    <mergeCell ref="E83:E84"/>
    <mergeCell ref="F83:F84"/>
    <mergeCell ref="G83:G84"/>
    <mergeCell ref="H83:H84"/>
    <mergeCell ref="Q83:Q84"/>
    <mergeCell ref="O83:O84"/>
    <mergeCell ref="M83:M84"/>
    <mergeCell ref="E3:F3"/>
    <mergeCell ref="G3:G4"/>
    <mergeCell ref="H3:I3"/>
    <mergeCell ref="J3:J4"/>
    <mergeCell ref="K3:K4"/>
    <mergeCell ref="L3:L4"/>
    <mergeCell ref="N3:N4"/>
    <mergeCell ref="O3:O4"/>
    <mergeCell ref="N18:N19"/>
    <mergeCell ref="O18:O19"/>
    <mergeCell ref="F18:F19"/>
    <mergeCell ref="G18:G19"/>
    <mergeCell ref="I18:I19"/>
    <mergeCell ref="I14:I15"/>
    <mergeCell ref="J14:J15"/>
    <mergeCell ref="K14:K15"/>
    <mergeCell ref="L14:L15"/>
    <mergeCell ref="M14:M15"/>
    <mergeCell ref="L12:L13"/>
    <mergeCell ref="M12:M13"/>
    <mergeCell ref="N12:N13"/>
    <mergeCell ref="O12:O13"/>
    <mergeCell ref="G12:G13"/>
    <mergeCell ref="H12:H13"/>
    <mergeCell ref="B3:B4"/>
    <mergeCell ref="C3:C4"/>
    <mergeCell ref="S3:S4"/>
    <mergeCell ref="M3:M4"/>
    <mergeCell ref="R3:R4"/>
    <mergeCell ref="D3:D4"/>
    <mergeCell ref="H18:H19"/>
    <mergeCell ref="J18:J19"/>
    <mergeCell ref="K18:K19"/>
    <mergeCell ref="L18:L19"/>
    <mergeCell ref="M18:M19"/>
    <mergeCell ref="E18:E19"/>
    <mergeCell ref="P3:Q3"/>
    <mergeCell ref="Q14:Q15"/>
    <mergeCell ref="C14:C15"/>
    <mergeCell ref="N14:N15"/>
    <mergeCell ref="O14:O15"/>
    <mergeCell ref="P14:P15"/>
    <mergeCell ref="R14:R15"/>
    <mergeCell ref="B14:B15"/>
    <mergeCell ref="E14:E15"/>
    <mergeCell ref="F14:F15"/>
    <mergeCell ref="G14:G15"/>
    <mergeCell ref="H14:H15"/>
    <mergeCell ref="L83:L84"/>
    <mergeCell ref="P83:P84"/>
    <mergeCell ref="R83:R84"/>
    <mergeCell ref="S83:S84"/>
    <mergeCell ref="N83:N84"/>
    <mergeCell ref="I83:I84"/>
    <mergeCell ref="J83:J84"/>
    <mergeCell ref="K83:K84"/>
    <mergeCell ref="B96:B97"/>
    <mergeCell ref="C96:C97"/>
    <mergeCell ref="S12:S13"/>
    <mergeCell ref="S14:S15"/>
    <mergeCell ref="S18:S19"/>
    <mergeCell ref="S91:S92"/>
    <mergeCell ref="S98:S99"/>
    <mergeCell ref="R98:R99"/>
    <mergeCell ref="S81:S82"/>
  </mergeCells>
  <printOptions horizontalCentered="1" verticalCentered="1"/>
  <pageMargins left="0.23622047244094491" right="0.23622047244094491" top="0" bottom="0" header="0.31496062992125984" footer="0.31496062992125984"/>
  <pageSetup paperSize="9" scale="27" fitToHeight="8" orientation="landscape" r:id="rId1"/>
  <headerFooter>
    <oddFooter xml:space="preserve">&amp;R&amp;P
</oddFooter>
  </headerFooter>
  <rowBreaks count="1" manualBreakCount="1">
    <brk id="90" min="1"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9"/>
  <sheetViews>
    <sheetView view="pageBreakPreview" zoomScale="40" zoomScaleNormal="50" zoomScaleSheetLayoutView="40" zoomScalePageLayoutView="41" workbookViewId="0">
      <pane xSplit="2" ySplit="4" topLeftCell="C5" activePane="bottomRight" state="frozen"/>
      <selection pane="topRight" activeCell="C1" sqref="C1"/>
      <selection pane="bottomLeft" activeCell="A5" sqref="A5"/>
      <selection pane="bottomRight" activeCell="B13" sqref="B13:P13"/>
    </sheetView>
  </sheetViews>
  <sheetFormatPr defaultColWidth="11" defaultRowHeight="23.25" x14ac:dyDescent="0.3"/>
  <cols>
    <col min="1" max="1" width="10.140625" style="3" customWidth="1"/>
    <col min="2" max="2" width="49" style="3" customWidth="1"/>
    <col min="3" max="3" width="27.28515625" style="3" customWidth="1"/>
    <col min="4" max="4" width="21.5703125" style="3" customWidth="1"/>
    <col min="5" max="5" width="21.42578125" style="3" customWidth="1"/>
    <col min="6" max="6" width="23.28515625" style="3" customWidth="1"/>
    <col min="7" max="7" width="20.5703125" style="3" hidden="1" customWidth="1"/>
    <col min="8" max="8" width="12.28515625" style="3" hidden="1" customWidth="1"/>
    <col min="9" max="9" width="21.42578125" style="3" customWidth="1"/>
    <col min="10" max="10" width="18.28515625" style="3" customWidth="1"/>
    <col min="11" max="11" width="16.85546875" style="3" customWidth="1"/>
    <col min="12" max="12" width="15.5703125" style="3" customWidth="1"/>
    <col min="13" max="13" width="15.42578125" style="3" customWidth="1"/>
    <col min="14" max="14" width="22.28515625" style="3" customWidth="1"/>
    <col min="15" max="15" width="72.7109375" style="3" customWidth="1"/>
    <col min="16" max="16" width="100.7109375" style="16" customWidth="1"/>
    <col min="17" max="17" width="24.140625" style="16" customWidth="1"/>
    <col min="18" max="18" width="9.28515625" style="4" bestFit="1" customWidth="1"/>
    <col min="19" max="19" width="20.42578125" style="4" customWidth="1"/>
    <col min="20" max="27" width="11" style="4"/>
    <col min="28" max="16384" width="11" style="2"/>
  </cols>
  <sheetData>
    <row r="1" spans="1:27" ht="69.75" customHeight="1" x14ac:dyDescent="0.3">
      <c r="A1" s="429" t="s">
        <v>19</v>
      </c>
      <c r="B1" s="429"/>
      <c r="C1" s="429"/>
      <c r="D1" s="429"/>
      <c r="E1" s="429"/>
      <c r="F1" s="429"/>
      <c r="G1" s="429"/>
      <c r="H1" s="429"/>
      <c r="I1" s="429"/>
      <c r="J1" s="429"/>
      <c r="K1" s="429"/>
      <c r="L1" s="429"/>
      <c r="M1" s="429"/>
      <c r="N1" s="429"/>
      <c r="O1" s="429"/>
      <c r="P1" s="430" t="s">
        <v>66</v>
      </c>
      <c r="Q1" s="430"/>
    </row>
    <row r="2" spans="1:27" ht="138" customHeight="1" x14ac:dyDescent="0.3">
      <c r="A2" s="382" t="s">
        <v>0</v>
      </c>
      <c r="B2" s="382" t="s">
        <v>20</v>
      </c>
      <c r="C2" s="382" t="s">
        <v>5</v>
      </c>
      <c r="D2" s="382" t="s">
        <v>67</v>
      </c>
      <c r="E2" s="382"/>
      <c r="F2" s="431" t="s">
        <v>68</v>
      </c>
      <c r="G2" s="388" t="s">
        <v>14</v>
      </c>
      <c r="H2" s="388"/>
      <c r="I2" s="392" t="s">
        <v>137</v>
      </c>
      <c r="J2" s="432" t="s">
        <v>23</v>
      </c>
      <c r="K2" s="384" t="s">
        <v>24</v>
      </c>
      <c r="L2" s="433" t="s">
        <v>138</v>
      </c>
      <c r="M2" s="388" t="s">
        <v>22</v>
      </c>
      <c r="N2" s="388" t="s">
        <v>7</v>
      </c>
      <c r="O2" s="388"/>
      <c r="P2" s="385" t="s">
        <v>17</v>
      </c>
      <c r="Q2" s="385" t="s">
        <v>18</v>
      </c>
      <c r="R2" s="37">
        <v>2</v>
      </c>
    </row>
    <row r="3" spans="1:27" ht="176.25" customHeight="1" x14ac:dyDescent="0.3">
      <c r="A3" s="382"/>
      <c r="B3" s="382"/>
      <c r="C3" s="382"/>
      <c r="D3" s="84" t="s">
        <v>6</v>
      </c>
      <c r="E3" s="27" t="s">
        <v>135</v>
      </c>
      <c r="F3" s="431"/>
      <c r="G3" s="86" t="s">
        <v>69</v>
      </c>
      <c r="H3" s="85" t="s">
        <v>13</v>
      </c>
      <c r="I3" s="392"/>
      <c r="J3" s="432"/>
      <c r="K3" s="384"/>
      <c r="L3" s="433"/>
      <c r="M3" s="388"/>
      <c r="N3" s="85" t="s">
        <v>21</v>
      </c>
      <c r="O3" s="83" t="s">
        <v>4</v>
      </c>
      <c r="P3" s="385"/>
      <c r="Q3" s="385"/>
    </row>
    <row r="4" spans="1:27" s="18" customFormat="1" ht="36.75" customHeight="1" x14ac:dyDescent="0.3">
      <c r="A4" s="22">
        <v>1</v>
      </c>
      <c r="B4" s="22">
        <v>2</v>
      </c>
      <c r="C4" s="22">
        <v>3</v>
      </c>
      <c r="D4" s="22">
        <v>4</v>
      </c>
      <c r="E4" s="22">
        <v>5</v>
      </c>
      <c r="F4" s="49">
        <v>6</v>
      </c>
      <c r="G4" s="21"/>
      <c r="H4" s="21"/>
      <c r="I4" s="21">
        <v>7</v>
      </c>
      <c r="J4" s="49">
        <v>7</v>
      </c>
      <c r="K4" s="51">
        <v>8</v>
      </c>
      <c r="L4" s="21">
        <v>10</v>
      </c>
      <c r="M4" s="21">
        <v>9</v>
      </c>
      <c r="N4" s="21">
        <v>10</v>
      </c>
      <c r="O4" s="21">
        <v>11</v>
      </c>
      <c r="P4" s="21">
        <v>12</v>
      </c>
      <c r="Q4" s="21">
        <v>13</v>
      </c>
      <c r="R4" s="17"/>
      <c r="S4" s="17"/>
      <c r="T4" s="17"/>
      <c r="U4" s="17"/>
      <c r="V4" s="17"/>
      <c r="W4" s="17"/>
      <c r="X4" s="17"/>
      <c r="Y4" s="17"/>
      <c r="Z4" s="17"/>
      <c r="AA4" s="17"/>
    </row>
    <row r="5" spans="1:27" s="18" customFormat="1" ht="104.25" customHeight="1" x14ac:dyDescent="0.3">
      <c r="A5" s="425" t="s">
        <v>133</v>
      </c>
      <c r="B5" s="426"/>
      <c r="C5" s="426"/>
      <c r="D5" s="426"/>
      <c r="E5" s="426"/>
      <c r="F5" s="426"/>
      <c r="G5" s="426"/>
      <c r="H5" s="426"/>
      <c r="I5" s="426"/>
      <c r="J5" s="426"/>
      <c r="K5" s="426"/>
      <c r="L5" s="426"/>
      <c r="M5" s="426"/>
      <c r="N5" s="426"/>
      <c r="O5" s="426"/>
      <c r="P5" s="426"/>
      <c r="Q5" s="427"/>
      <c r="R5" s="17"/>
      <c r="S5" s="17"/>
      <c r="T5" s="17"/>
      <c r="U5" s="17"/>
      <c r="V5" s="17"/>
      <c r="W5" s="17"/>
      <c r="X5" s="17"/>
      <c r="Y5" s="17"/>
      <c r="Z5" s="17"/>
      <c r="AA5" s="17"/>
    </row>
    <row r="6" spans="1:27" s="1" customFormat="1" ht="39" customHeight="1" x14ac:dyDescent="0.3">
      <c r="A6" s="42">
        <v>1</v>
      </c>
      <c r="B6" s="19" t="s">
        <v>26</v>
      </c>
      <c r="C6" s="19"/>
      <c r="D6" s="19"/>
      <c r="E6" s="19"/>
      <c r="F6" s="19"/>
      <c r="G6" s="6"/>
      <c r="H6" s="6"/>
      <c r="I6" s="6"/>
      <c r="J6" s="7"/>
      <c r="K6" s="41"/>
      <c r="L6" s="6"/>
      <c r="M6" s="6"/>
      <c r="N6" s="8"/>
      <c r="O6" s="6"/>
      <c r="P6" s="6"/>
      <c r="Q6" s="39"/>
      <c r="R6" s="3"/>
      <c r="S6" s="3"/>
      <c r="T6" s="3"/>
      <c r="U6" s="3"/>
      <c r="V6" s="3"/>
      <c r="W6" s="3"/>
      <c r="X6" s="3"/>
      <c r="Y6" s="3"/>
      <c r="Z6" s="3"/>
      <c r="AA6" s="3"/>
    </row>
    <row r="7" spans="1:27" s="4" customFormat="1" ht="46.5" x14ac:dyDescent="0.25">
      <c r="A7" s="43" t="s">
        <v>50</v>
      </c>
      <c r="B7" s="54" t="s">
        <v>64</v>
      </c>
      <c r="C7" s="83" t="s">
        <v>78</v>
      </c>
      <c r="D7" s="55">
        <v>34</v>
      </c>
      <c r="E7" s="56">
        <f>ROUND((D7/12*$R$2),0)</f>
        <v>6</v>
      </c>
      <c r="F7" s="49">
        <f>G7+H7</f>
        <v>0</v>
      </c>
      <c r="G7" s="56">
        <v>0</v>
      </c>
      <c r="H7" s="84"/>
      <c r="I7" s="9">
        <f>ROUND(F7/E7*100,2)</f>
        <v>0</v>
      </c>
      <c r="J7" s="10">
        <f>ROUND(F7/D7*100,2)</f>
        <v>0</v>
      </c>
      <c r="K7" s="51">
        <f>D7-F7</f>
        <v>34</v>
      </c>
      <c r="L7" s="23">
        <f>E7-F7</f>
        <v>6</v>
      </c>
      <c r="M7" s="23">
        <f>ROUND(F7/$R$2,0)</f>
        <v>0</v>
      </c>
      <c r="N7" s="5">
        <v>7</v>
      </c>
      <c r="O7" s="22" t="e">
        <f>#REF!</f>
        <v>#REF!</v>
      </c>
      <c r="P7" s="22" t="e">
        <f>#REF!</f>
        <v>#REF!</v>
      </c>
      <c r="Q7" s="11"/>
    </row>
    <row r="8" spans="1:27" s="4" customFormat="1" ht="93" x14ac:dyDescent="0.25">
      <c r="A8" s="43" t="s">
        <v>55</v>
      </c>
      <c r="B8" s="54" t="s">
        <v>80</v>
      </c>
      <c r="C8" s="54" t="s">
        <v>125</v>
      </c>
      <c r="D8" s="55">
        <v>30274</v>
      </c>
      <c r="E8" s="56">
        <f>ROUND((D8/12*$R$2),0)</f>
        <v>5046</v>
      </c>
      <c r="F8" s="49">
        <f>G8+H8</f>
        <v>5118</v>
      </c>
      <c r="G8" s="56">
        <v>5118</v>
      </c>
      <c r="H8" s="84"/>
      <c r="I8" s="9">
        <f>ROUND(F8/E8*100,2)</f>
        <v>101.43</v>
      </c>
      <c r="J8" s="10">
        <f>ROUND(F8/D8*100,2)</f>
        <v>16.91</v>
      </c>
      <c r="K8" s="51">
        <f>D8-F8</f>
        <v>25156</v>
      </c>
      <c r="L8" s="23">
        <f>E8-F8</f>
        <v>-72</v>
      </c>
      <c r="M8" s="23">
        <f>ROUND(F8/$R$2,0)</f>
        <v>2559</v>
      </c>
      <c r="N8" s="75">
        <v>2904</v>
      </c>
      <c r="O8" s="22" t="e">
        <f>#REF!</f>
        <v>#REF!</v>
      </c>
      <c r="P8" s="22" t="e">
        <f>#REF!</f>
        <v>#REF!</v>
      </c>
      <c r="Q8" s="11"/>
    </row>
    <row r="9" spans="1:27" s="4" customFormat="1" ht="142.5" customHeight="1" x14ac:dyDescent="0.25">
      <c r="A9" s="43" t="s">
        <v>88</v>
      </c>
      <c r="B9" s="54" t="s">
        <v>89</v>
      </c>
      <c r="C9" s="83" t="s">
        <v>90</v>
      </c>
      <c r="D9" s="55">
        <v>77040</v>
      </c>
      <c r="E9" s="56">
        <f>ROUND((D9/12*$R$2),0)</f>
        <v>12840</v>
      </c>
      <c r="F9" s="49">
        <f>G9+H9</f>
        <v>13921</v>
      </c>
      <c r="G9" s="56">
        <v>13921</v>
      </c>
      <c r="H9" s="84"/>
      <c r="I9" s="9">
        <f>ROUND(F9/E9*100,2)</f>
        <v>108.42</v>
      </c>
      <c r="J9" s="10">
        <f>ROUND(F9/D9*100,2)</f>
        <v>18.07</v>
      </c>
      <c r="K9" s="51">
        <f>D9-F9</f>
        <v>63119</v>
      </c>
      <c r="L9" s="23">
        <f>E9-F9</f>
        <v>-1081</v>
      </c>
      <c r="M9" s="23">
        <f>ROUND(F9/$R$2,0)</f>
        <v>6961</v>
      </c>
      <c r="N9" s="75">
        <v>8150</v>
      </c>
      <c r="O9" s="22" t="e">
        <f>#REF!</f>
        <v>#REF!</v>
      </c>
      <c r="P9" s="22" t="e">
        <f>#REF!</f>
        <v>#REF!</v>
      </c>
      <c r="Q9" s="11"/>
    </row>
    <row r="10" spans="1:27" s="4" customFormat="1" ht="37.5" hidden="1" customHeight="1" x14ac:dyDescent="0.25">
      <c r="A10" s="42" t="s">
        <v>8</v>
      </c>
      <c r="B10" s="15" t="s">
        <v>12</v>
      </c>
      <c r="C10" s="82"/>
      <c r="D10" s="49"/>
      <c r="E10" s="49"/>
      <c r="F10" s="49"/>
      <c r="G10" s="49"/>
      <c r="H10" s="46"/>
      <c r="I10" s="10"/>
      <c r="J10" s="50"/>
      <c r="K10" s="51"/>
      <c r="L10" s="8"/>
      <c r="M10" s="8"/>
      <c r="N10" s="8"/>
      <c r="O10" s="46"/>
      <c r="P10" s="40"/>
      <c r="Q10" s="39"/>
    </row>
    <row r="11" spans="1:27" s="1" customFormat="1" hidden="1" x14ac:dyDescent="0.3">
      <c r="A11" s="43" t="s">
        <v>48</v>
      </c>
      <c r="B11" s="54"/>
      <c r="C11" s="83"/>
      <c r="D11" s="55"/>
      <c r="E11" s="56">
        <f>ROUND((D11/12*$R$2),0)</f>
        <v>0</v>
      </c>
      <c r="F11" s="49">
        <f>G11+H11</f>
        <v>0</v>
      </c>
      <c r="G11" s="56"/>
      <c r="H11" s="84"/>
      <c r="I11" s="9" t="e">
        <f>ROUND(F11/E11*100,2)</f>
        <v>#DIV/0!</v>
      </c>
      <c r="J11" s="10" t="e">
        <f>ROUND(F11/D11*100,2)</f>
        <v>#DIV/0!</v>
      </c>
      <c r="K11" s="51">
        <f>D11-F11</f>
        <v>0</v>
      </c>
      <c r="L11" s="23">
        <f>E11-F11</f>
        <v>0</v>
      </c>
      <c r="M11" s="23">
        <f>ROUND(F11/$R$2,0)</f>
        <v>0</v>
      </c>
      <c r="N11" s="5"/>
      <c r="O11" s="83"/>
      <c r="P11" s="57"/>
      <c r="Q11" s="11"/>
      <c r="R11" s="3"/>
      <c r="S11" s="3"/>
      <c r="T11" s="3"/>
      <c r="U11" s="3"/>
      <c r="V11" s="3"/>
      <c r="W11" s="3"/>
      <c r="X11" s="3"/>
      <c r="Y11" s="3"/>
      <c r="Z11" s="3"/>
      <c r="AA11" s="3"/>
    </row>
    <row r="12" spans="1:27" s="1" customFormat="1" ht="57" customHeight="1" x14ac:dyDescent="0.3">
      <c r="A12" s="42" t="s">
        <v>8</v>
      </c>
      <c r="B12" s="15" t="s">
        <v>31</v>
      </c>
      <c r="C12" s="20"/>
      <c r="D12" s="20"/>
      <c r="E12" s="20"/>
      <c r="F12" s="20"/>
      <c r="G12" s="20"/>
      <c r="H12" s="20"/>
      <c r="I12" s="6"/>
      <c r="J12" s="7"/>
      <c r="K12" s="41"/>
      <c r="L12" s="6"/>
      <c r="M12" s="6"/>
      <c r="N12" s="8"/>
      <c r="O12" s="46"/>
      <c r="P12" s="6"/>
      <c r="Q12" s="12"/>
      <c r="R12" s="3"/>
      <c r="S12" s="3"/>
      <c r="T12" s="3"/>
      <c r="U12" s="3"/>
      <c r="V12" s="3"/>
      <c r="W12" s="3"/>
      <c r="X12" s="3"/>
      <c r="Y12" s="3"/>
      <c r="Z12" s="3"/>
      <c r="AA12" s="3"/>
    </row>
    <row r="13" spans="1:27" s="1" customFormat="1" ht="139.5" x14ac:dyDescent="0.3">
      <c r="A13" s="104" t="s">
        <v>48</v>
      </c>
      <c r="B13" s="105" t="s">
        <v>89</v>
      </c>
      <c r="C13" s="106" t="s">
        <v>142</v>
      </c>
      <c r="D13" s="107">
        <v>48707</v>
      </c>
      <c r="E13" s="108">
        <f>ROUND((D13/12*$R$2),0)</f>
        <v>8118</v>
      </c>
      <c r="F13" s="109">
        <f>G13+H13</f>
        <v>0</v>
      </c>
      <c r="G13" s="108"/>
      <c r="H13" s="110"/>
      <c r="I13" s="111">
        <f>ROUND(F13/E13*100,2)</f>
        <v>0</v>
      </c>
      <c r="J13" s="112">
        <f>ROUND(F13/D13*100,2)</f>
        <v>0</v>
      </c>
      <c r="K13" s="113">
        <f>D13-F13</f>
        <v>48707</v>
      </c>
      <c r="L13" s="114">
        <f>E13-F13</f>
        <v>8118</v>
      </c>
      <c r="M13" s="114">
        <f>ROUND(F13/$R$2,0)</f>
        <v>0</v>
      </c>
      <c r="N13" s="115">
        <v>-786</v>
      </c>
      <c r="O13" s="116" t="s">
        <v>143</v>
      </c>
      <c r="P13" s="103"/>
      <c r="Q13" s="11"/>
      <c r="R13" s="3"/>
      <c r="S13" s="3"/>
      <c r="T13" s="3"/>
      <c r="U13" s="3"/>
      <c r="V13" s="3"/>
      <c r="W13" s="3"/>
      <c r="X13" s="3"/>
      <c r="Y13" s="3"/>
      <c r="Z13" s="3"/>
      <c r="AA13" s="3"/>
    </row>
    <row r="14" spans="1:27" s="1" customFormat="1" ht="42" customHeight="1" x14ac:dyDescent="0.3">
      <c r="A14" s="428" t="s">
        <v>1</v>
      </c>
      <c r="B14" s="428"/>
      <c r="C14" s="428"/>
      <c r="D14" s="428"/>
      <c r="E14" s="49"/>
      <c r="F14" s="49"/>
      <c r="G14" s="49"/>
      <c r="H14" s="82"/>
      <c r="I14" s="10"/>
      <c r="J14" s="50"/>
      <c r="K14" s="51"/>
      <c r="L14" s="8"/>
      <c r="M14" s="8"/>
      <c r="N14" s="8"/>
      <c r="O14" s="8"/>
      <c r="P14" s="12"/>
      <c r="Q14" s="39"/>
      <c r="R14" s="3"/>
      <c r="S14" s="3"/>
      <c r="T14" s="3"/>
      <c r="U14" s="3"/>
      <c r="V14" s="3"/>
      <c r="W14" s="3"/>
      <c r="X14" s="3"/>
      <c r="Y14" s="3"/>
      <c r="Z14" s="3"/>
      <c r="AA14" s="3"/>
    </row>
    <row r="15" spans="1:27" s="1" customFormat="1" ht="42" hidden="1" customHeight="1" x14ac:dyDescent="0.3">
      <c r="A15" s="44" t="s">
        <v>10</v>
      </c>
      <c r="B15" s="19" t="s">
        <v>28</v>
      </c>
      <c r="C15" s="19"/>
      <c r="D15" s="49"/>
      <c r="E15" s="49"/>
      <c r="F15" s="49"/>
      <c r="G15" s="49"/>
      <c r="H15" s="49"/>
      <c r="I15" s="10"/>
      <c r="J15" s="49"/>
      <c r="K15" s="51"/>
      <c r="L15" s="8"/>
      <c r="M15" s="8"/>
      <c r="N15" s="8"/>
      <c r="O15" s="46"/>
      <c r="P15" s="40"/>
      <c r="Q15" s="39"/>
      <c r="R15" s="3"/>
      <c r="S15" s="3"/>
      <c r="T15" s="3"/>
      <c r="U15" s="3"/>
      <c r="V15" s="3"/>
      <c r="W15" s="3"/>
      <c r="X15" s="3"/>
      <c r="Y15" s="3"/>
      <c r="Z15" s="3"/>
      <c r="AA15" s="3"/>
    </row>
    <row r="16" spans="1:27" hidden="1" x14ac:dyDescent="0.3">
      <c r="A16" s="45" t="s">
        <v>49</v>
      </c>
      <c r="B16" s="54"/>
      <c r="C16" s="83"/>
      <c r="D16" s="56"/>
      <c r="E16" s="31">
        <f>ROUND((D16/12*$R$2),0)</f>
        <v>0</v>
      </c>
      <c r="F16" s="32">
        <f>G16+H16</f>
        <v>0</v>
      </c>
      <c r="G16" s="31"/>
      <c r="H16" s="30"/>
      <c r="I16" s="33" t="e">
        <f>ROUND(F16/E16*100,2)</f>
        <v>#DIV/0!</v>
      </c>
      <c r="J16" s="34" t="e">
        <f>ROUND(F16/D16*100,2)</f>
        <v>#DIV/0!</v>
      </c>
      <c r="K16" s="35">
        <f>D16-F16</f>
        <v>0</v>
      </c>
      <c r="L16" s="36">
        <f>E16-F16</f>
        <v>0</v>
      </c>
      <c r="M16" s="36">
        <f>ROUND(F16/$R$2,0)</f>
        <v>0</v>
      </c>
      <c r="N16" s="23"/>
      <c r="O16" s="22"/>
      <c r="P16" s="59"/>
      <c r="Q16" s="11"/>
    </row>
    <row r="17" spans="1:27" s="1" customFormat="1" ht="42.75" customHeight="1" x14ac:dyDescent="0.3">
      <c r="A17" s="44" t="s">
        <v>8</v>
      </c>
      <c r="B17" s="15" t="s">
        <v>29</v>
      </c>
      <c r="C17" s="15"/>
      <c r="D17" s="49"/>
      <c r="E17" s="49"/>
      <c r="F17" s="49"/>
      <c r="G17" s="13"/>
      <c r="H17" s="46"/>
      <c r="I17" s="10"/>
      <c r="J17" s="50"/>
      <c r="K17" s="51"/>
      <c r="L17" s="8"/>
      <c r="M17" s="8"/>
      <c r="N17" s="8"/>
      <c r="O17" s="46"/>
      <c r="P17" s="40"/>
      <c r="Q17" s="39"/>
      <c r="R17" s="3"/>
      <c r="S17" s="28"/>
      <c r="T17" s="3"/>
      <c r="U17" s="3"/>
      <c r="V17" s="3"/>
      <c r="W17" s="3"/>
      <c r="X17" s="3"/>
      <c r="Y17" s="3"/>
      <c r="Z17" s="3"/>
      <c r="AA17" s="3"/>
    </row>
    <row r="18" spans="1:27" s="1" customFormat="1" ht="274.5" customHeight="1" x14ac:dyDescent="0.3">
      <c r="A18" s="43" t="s">
        <v>48</v>
      </c>
      <c r="B18" s="83" t="s">
        <v>63</v>
      </c>
      <c r="C18" s="83" t="s">
        <v>71</v>
      </c>
      <c r="D18" s="22">
        <v>1095</v>
      </c>
      <c r="E18" s="56">
        <f>ROUND((D18/12*$R$2),0)</f>
        <v>183</v>
      </c>
      <c r="F18" s="49">
        <f>G18+H18</f>
        <v>36</v>
      </c>
      <c r="G18" s="21">
        <v>36</v>
      </c>
      <c r="H18" s="22"/>
      <c r="I18" s="9">
        <f>ROUND(F18/E18*100,2)</f>
        <v>19.670000000000002</v>
      </c>
      <c r="J18" s="25">
        <f>ROUND(F18/D18*100,2)</f>
        <v>3.29</v>
      </c>
      <c r="K18" s="51">
        <f>D18-F18</f>
        <v>1059</v>
      </c>
      <c r="L18" s="52">
        <f>E18-F18</f>
        <v>147</v>
      </c>
      <c r="M18" s="52">
        <f>ROUND(F18/$R$2,0)</f>
        <v>18</v>
      </c>
      <c r="N18" s="52">
        <v>1095</v>
      </c>
      <c r="O18" s="22" t="e">
        <f>#REF!</f>
        <v>#REF!</v>
      </c>
      <c r="P18" s="22" t="e">
        <f>#REF!</f>
        <v>#REF!</v>
      </c>
      <c r="Q18" s="11"/>
      <c r="R18" s="3"/>
      <c r="S18" s="28"/>
      <c r="T18" s="3"/>
      <c r="U18" s="3"/>
      <c r="V18" s="3"/>
      <c r="W18" s="3"/>
      <c r="X18" s="3"/>
      <c r="Y18" s="3"/>
      <c r="Z18" s="3"/>
      <c r="AA18" s="3"/>
    </row>
    <row r="19" spans="1:27" s="1" customFormat="1" ht="32.25" hidden="1" customHeight="1" x14ac:dyDescent="0.3">
      <c r="A19" s="44" t="s">
        <v>10</v>
      </c>
      <c r="B19" s="15" t="s">
        <v>39</v>
      </c>
      <c r="C19" s="46"/>
      <c r="D19" s="49"/>
      <c r="E19" s="49"/>
      <c r="F19" s="49"/>
      <c r="G19" s="14"/>
      <c r="H19" s="12"/>
      <c r="I19" s="26"/>
      <c r="J19" s="50"/>
      <c r="K19" s="51"/>
      <c r="L19" s="8"/>
      <c r="M19" s="8"/>
      <c r="N19" s="8"/>
      <c r="O19" s="46"/>
      <c r="P19" s="46"/>
      <c r="Q19" s="39"/>
      <c r="R19" s="3"/>
      <c r="S19" s="28"/>
      <c r="T19" s="3"/>
      <c r="U19" s="3"/>
      <c r="V19" s="3"/>
      <c r="W19" s="3"/>
      <c r="X19" s="3"/>
      <c r="Y19" s="3"/>
      <c r="Z19" s="3"/>
      <c r="AA19" s="3"/>
    </row>
    <row r="20" spans="1:27" hidden="1" x14ac:dyDescent="0.3">
      <c r="A20" s="43" t="s">
        <v>49</v>
      </c>
      <c r="B20" s="54"/>
      <c r="C20" s="83"/>
      <c r="D20" s="55"/>
      <c r="E20" s="56">
        <f>ROUND((D20/12*$R$2),0)</f>
        <v>0</v>
      </c>
      <c r="F20" s="49">
        <f>G20+H20</f>
        <v>0</v>
      </c>
      <c r="G20" s="21"/>
      <c r="H20" s="22"/>
      <c r="I20" s="9" t="e">
        <f>ROUND(F20/E20*100,2)</f>
        <v>#DIV/0!</v>
      </c>
      <c r="J20" s="25" t="e">
        <f>ROUND(F20/D20*100,2)</f>
        <v>#DIV/0!</v>
      </c>
      <c r="K20" s="51">
        <f>D20-F20</f>
        <v>0</v>
      </c>
      <c r="L20" s="52">
        <f>E20-F20</f>
        <v>0</v>
      </c>
      <c r="M20" s="52">
        <f>ROUND(F20/$R$2,0)</f>
        <v>0</v>
      </c>
      <c r="N20" s="52"/>
      <c r="O20" s="22"/>
      <c r="P20" s="83"/>
      <c r="Q20" s="11"/>
      <c r="S20" s="28"/>
    </row>
    <row r="21" spans="1:27" hidden="1" x14ac:dyDescent="0.3">
      <c r="A21" s="58" t="s">
        <v>11</v>
      </c>
      <c r="B21" s="15" t="s">
        <v>72</v>
      </c>
      <c r="C21" s="46"/>
      <c r="D21" s="49"/>
      <c r="E21" s="49"/>
      <c r="F21" s="49"/>
      <c r="G21" s="13"/>
      <c r="H21" s="46"/>
      <c r="I21" s="10"/>
      <c r="J21" s="50"/>
      <c r="K21" s="51"/>
      <c r="L21" s="8"/>
      <c r="M21" s="8"/>
      <c r="N21" s="8"/>
      <c r="O21" s="76"/>
      <c r="P21" s="77"/>
      <c r="Q21" s="78"/>
      <c r="S21" s="28"/>
    </row>
    <row r="22" spans="1:27" hidden="1" x14ac:dyDescent="0.3">
      <c r="A22" s="43" t="s">
        <v>46</v>
      </c>
      <c r="B22" s="54"/>
      <c r="C22" s="83"/>
      <c r="D22" s="55"/>
      <c r="E22" s="56">
        <f>ROUND((D22/12*$R$2),0)</f>
        <v>0</v>
      </c>
      <c r="F22" s="49">
        <f>G22+H22</f>
        <v>0</v>
      </c>
      <c r="G22" s="21"/>
      <c r="H22" s="22"/>
      <c r="I22" s="9" t="e">
        <f>ROUND(F22/E22*100,2)</f>
        <v>#DIV/0!</v>
      </c>
      <c r="J22" s="25" t="e">
        <f>ROUND(F22/D22*100,2)</f>
        <v>#DIV/0!</v>
      </c>
      <c r="K22" s="51">
        <f>D22-F22</f>
        <v>0</v>
      </c>
      <c r="L22" s="52">
        <f>E22-F22</f>
        <v>0</v>
      </c>
      <c r="M22" s="52">
        <f>ROUND(F22/$R$2,0)</f>
        <v>0</v>
      </c>
      <c r="N22" s="52"/>
      <c r="O22" s="22"/>
      <c r="P22" s="57"/>
      <c r="Q22" s="11"/>
      <c r="S22" s="28"/>
    </row>
    <row r="23" spans="1:27" hidden="1" x14ac:dyDescent="0.3">
      <c r="A23" s="58" t="s">
        <v>32</v>
      </c>
      <c r="B23" s="15" t="s">
        <v>60</v>
      </c>
      <c r="C23" s="46"/>
      <c r="D23" s="49"/>
      <c r="E23" s="49"/>
      <c r="F23" s="49"/>
      <c r="G23" s="13"/>
      <c r="H23" s="46"/>
      <c r="I23" s="10"/>
      <c r="J23" s="50"/>
      <c r="K23" s="51"/>
      <c r="L23" s="8"/>
      <c r="M23" s="8"/>
      <c r="N23" s="8"/>
      <c r="O23" s="8"/>
      <c r="P23" s="8"/>
      <c r="Q23" s="8"/>
      <c r="S23" s="28"/>
    </row>
    <row r="24" spans="1:27" hidden="1" x14ac:dyDescent="0.3">
      <c r="A24" s="43" t="s">
        <v>52</v>
      </c>
      <c r="B24" s="54"/>
      <c r="C24" s="83"/>
      <c r="D24" s="55"/>
      <c r="E24" s="56">
        <f>ROUND((D24/12*$R$2),0)</f>
        <v>0</v>
      </c>
      <c r="F24" s="49">
        <f>G24+H24</f>
        <v>0</v>
      </c>
      <c r="G24" s="21"/>
      <c r="H24" s="22"/>
      <c r="I24" s="9" t="e">
        <f>ROUND(F24/E24*100,2)</f>
        <v>#DIV/0!</v>
      </c>
      <c r="J24" s="25" t="e">
        <f>ROUND(F24/D24*100,2)</f>
        <v>#DIV/0!</v>
      </c>
      <c r="K24" s="51">
        <f>D24-F24</f>
        <v>0</v>
      </c>
      <c r="L24" s="52">
        <f>E24-F24</f>
        <v>0</v>
      </c>
      <c r="M24" s="52">
        <f>ROUND(F24/$R$2,0)</f>
        <v>0</v>
      </c>
      <c r="N24" s="52"/>
      <c r="O24" s="22"/>
      <c r="P24" s="83"/>
      <c r="Q24" s="11"/>
      <c r="S24" s="28"/>
    </row>
    <row r="25" spans="1:27" ht="23.25" hidden="1" customHeight="1" x14ac:dyDescent="0.3">
      <c r="A25" s="44" t="s">
        <v>34</v>
      </c>
      <c r="B25" s="15" t="s">
        <v>16</v>
      </c>
      <c r="C25" s="15"/>
      <c r="D25" s="49"/>
      <c r="E25" s="49"/>
      <c r="F25" s="49"/>
      <c r="G25" s="13"/>
      <c r="H25" s="82"/>
      <c r="I25" s="10"/>
      <c r="J25" s="49"/>
      <c r="K25" s="49"/>
      <c r="L25" s="8"/>
      <c r="M25" s="8"/>
      <c r="N25" s="8"/>
      <c r="O25" s="46"/>
      <c r="P25" s="40"/>
      <c r="Q25" s="39"/>
      <c r="S25" s="28"/>
    </row>
    <row r="26" spans="1:27" hidden="1" x14ac:dyDescent="0.3">
      <c r="A26" s="43" t="s">
        <v>44</v>
      </c>
      <c r="B26" s="83"/>
      <c r="C26" s="83"/>
      <c r="D26" s="22"/>
      <c r="E26" s="56">
        <f>ROUND((D26/12*$R$2),0)</f>
        <v>0</v>
      </c>
      <c r="F26" s="49">
        <f>G26+H26</f>
        <v>0</v>
      </c>
      <c r="G26" s="21"/>
      <c r="H26" s="22"/>
      <c r="I26" s="9" t="e">
        <f>ROUND(F26/E26*100,2)</f>
        <v>#DIV/0!</v>
      </c>
      <c r="J26" s="25" t="e">
        <f>ROUND(F26/D26*100,2)</f>
        <v>#DIV/0!</v>
      </c>
      <c r="K26" s="51">
        <f>D26-F26</f>
        <v>0</v>
      </c>
      <c r="L26" s="52">
        <f>E26-F26</f>
        <v>0</v>
      </c>
      <c r="M26" s="52">
        <f>ROUND(F26/$R$2,0)</f>
        <v>0</v>
      </c>
      <c r="N26" s="52"/>
      <c r="O26" s="22"/>
      <c r="P26" s="57"/>
      <c r="Q26" s="11"/>
      <c r="S26" s="28"/>
    </row>
    <row r="27" spans="1:27" s="1" customFormat="1" ht="39.75" hidden="1" customHeight="1" x14ac:dyDescent="0.3">
      <c r="A27" s="44" t="s">
        <v>35</v>
      </c>
      <c r="B27" s="15" t="s">
        <v>15</v>
      </c>
      <c r="C27" s="15"/>
      <c r="D27" s="49"/>
      <c r="E27" s="49"/>
      <c r="F27" s="49"/>
      <c r="G27" s="13"/>
      <c r="H27" s="46"/>
      <c r="I27" s="10"/>
      <c r="J27" s="49"/>
      <c r="K27" s="49"/>
      <c r="L27" s="8"/>
      <c r="M27" s="8"/>
      <c r="N27" s="8"/>
      <c r="O27" s="46"/>
      <c r="P27" s="40"/>
      <c r="Q27" s="39"/>
      <c r="R27" s="3"/>
      <c r="S27" s="28"/>
      <c r="T27" s="3"/>
      <c r="U27" s="3"/>
      <c r="V27" s="3"/>
      <c r="W27" s="3"/>
      <c r="X27" s="3"/>
      <c r="Y27" s="3"/>
      <c r="Z27" s="3"/>
      <c r="AA27" s="3"/>
    </row>
    <row r="28" spans="1:27" hidden="1" x14ac:dyDescent="0.3">
      <c r="A28" s="43" t="s">
        <v>53</v>
      </c>
      <c r="B28" s="83"/>
      <c r="C28" s="83"/>
      <c r="D28" s="22"/>
      <c r="E28" s="56">
        <f>ROUND((D28/12*$R$2),0)</f>
        <v>0</v>
      </c>
      <c r="F28" s="49">
        <f>G28+H28</f>
        <v>0</v>
      </c>
      <c r="G28" s="21"/>
      <c r="H28" s="22"/>
      <c r="I28" s="9" t="e">
        <f>ROUND(F28/E28*100,2)</f>
        <v>#DIV/0!</v>
      </c>
      <c r="J28" s="25" t="e">
        <f>ROUND(F28/D28*100,2)</f>
        <v>#DIV/0!</v>
      </c>
      <c r="K28" s="51">
        <f>D28-F28</f>
        <v>0</v>
      </c>
      <c r="L28" s="52">
        <f>E28-F28</f>
        <v>0</v>
      </c>
      <c r="M28" s="52">
        <f>ROUND(F28/$R$2,0)</f>
        <v>0</v>
      </c>
      <c r="N28" s="52"/>
      <c r="O28" s="22"/>
      <c r="P28" s="73"/>
      <c r="Q28" s="11"/>
      <c r="S28" s="28"/>
    </row>
    <row r="29" spans="1:27" s="1" customFormat="1" ht="41.25" customHeight="1" x14ac:dyDescent="0.3">
      <c r="A29" s="44"/>
      <c r="B29" s="19" t="s">
        <v>40</v>
      </c>
      <c r="C29" s="19"/>
      <c r="D29" s="49"/>
      <c r="E29" s="49"/>
      <c r="F29" s="49"/>
      <c r="G29" s="49"/>
      <c r="H29" s="49"/>
      <c r="I29" s="10"/>
      <c r="J29" s="49"/>
      <c r="K29" s="51"/>
      <c r="L29" s="8"/>
      <c r="M29" s="8"/>
      <c r="N29" s="8"/>
      <c r="O29" s="46"/>
      <c r="P29" s="40"/>
      <c r="Q29" s="39"/>
      <c r="R29" s="3"/>
      <c r="S29" s="3"/>
      <c r="T29" s="3"/>
      <c r="U29" s="3"/>
      <c r="V29" s="3"/>
      <c r="W29" s="3"/>
      <c r="X29" s="3"/>
      <c r="Y29" s="3"/>
      <c r="Z29" s="3"/>
      <c r="AA29" s="3"/>
    </row>
    <row r="30" spans="1:27" s="1" customFormat="1" ht="35.25" hidden="1" customHeight="1" x14ac:dyDescent="0.3">
      <c r="A30" s="44" t="s">
        <v>36</v>
      </c>
      <c r="B30" s="19" t="s">
        <v>41</v>
      </c>
      <c r="C30" s="19"/>
      <c r="D30" s="49"/>
      <c r="E30" s="49"/>
      <c r="F30" s="49"/>
      <c r="G30" s="49"/>
      <c r="H30" s="49"/>
      <c r="I30" s="10"/>
      <c r="J30" s="49"/>
      <c r="K30" s="51"/>
      <c r="L30" s="8"/>
      <c r="M30" s="8"/>
      <c r="N30" s="8"/>
      <c r="O30" s="46"/>
      <c r="P30" s="40"/>
      <c r="Q30" s="39"/>
      <c r="R30" s="3"/>
      <c r="S30" s="3"/>
      <c r="T30" s="3"/>
      <c r="U30" s="3"/>
      <c r="V30" s="3"/>
      <c r="W30" s="3"/>
      <c r="X30" s="3"/>
      <c r="Y30" s="3"/>
      <c r="Z30" s="3"/>
      <c r="AA30" s="3"/>
    </row>
    <row r="31" spans="1:27" s="1" customFormat="1" hidden="1" x14ac:dyDescent="0.3">
      <c r="A31" s="43" t="s">
        <v>47</v>
      </c>
      <c r="B31" s="54"/>
      <c r="C31" s="83"/>
      <c r="D31" s="21"/>
      <c r="E31" s="56">
        <f>ROUND((D31/12*$R$2),0)</f>
        <v>0</v>
      </c>
      <c r="F31" s="49">
        <f>G31+H31</f>
        <v>0</v>
      </c>
      <c r="G31" s="56"/>
      <c r="H31" s="84"/>
      <c r="I31" s="9" t="e">
        <f>ROUND(F31/E31*100,2)</f>
        <v>#DIV/0!</v>
      </c>
      <c r="J31" s="10" t="e">
        <f>ROUND(F31/D31*100,2)</f>
        <v>#DIV/0!</v>
      </c>
      <c r="K31" s="51">
        <f>D31-F31</f>
        <v>0</v>
      </c>
      <c r="L31" s="23">
        <f>E31-F31</f>
        <v>0</v>
      </c>
      <c r="M31" s="23">
        <f>ROUND(F31/$R$2,0)</f>
        <v>0</v>
      </c>
      <c r="N31" s="52"/>
      <c r="O31" s="22"/>
      <c r="P31" s="54"/>
      <c r="Q31" s="11"/>
      <c r="R31" s="3"/>
      <c r="S31" s="3"/>
      <c r="T31" s="3"/>
      <c r="U31" s="3"/>
      <c r="V31" s="3"/>
      <c r="W31" s="3"/>
      <c r="X31" s="3"/>
      <c r="Y31" s="3"/>
      <c r="Z31" s="3"/>
      <c r="AA31" s="3"/>
    </row>
    <row r="32" spans="1:27" s="1" customFormat="1" ht="44.25" customHeight="1" x14ac:dyDescent="0.3">
      <c r="A32" s="44" t="s">
        <v>9</v>
      </c>
      <c r="B32" s="19" t="s">
        <v>42</v>
      </c>
      <c r="C32" s="19"/>
      <c r="D32" s="49"/>
      <c r="E32" s="49"/>
      <c r="F32" s="49"/>
      <c r="G32" s="49"/>
      <c r="H32" s="49"/>
      <c r="I32" s="10"/>
      <c r="J32" s="49"/>
      <c r="K32" s="51"/>
      <c r="L32" s="8"/>
      <c r="M32" s="8"/>
      <c r="N32" s="8"/>
      <c r="O32" s="46"/>
      <c r="P32" s="40"/>
      <c r="Q32" s="39"/>
      <c r="R32" s="3"/>
      <c r="S32" s="3"/>
      <c r="T32" s="3"/>
      <c r="U32" s="3"/>
      <c r="V32" s="3"/>
      <c r="W32" s="3"/>
      <c r="X32" s="3"/>
      <c r="Y32" s="3"/>
      <c r="Z32" s="3"/>
      <c r="AA32" s="3"/>
    </row>
    <row r="33" spans="1:27" s="1" customFormat="1" ht="240" customHeight="1" x14ac:dyDescent="0.3">
      <c r="A33" s="43" t="s">
        <v>51</v>
      </c>
      <c r="B33" s="83" t="s">
        <v>84</v>
      </c>
      <c r="C33" s="83" t="s">
        <v>85</v>
      </c>
      <c r="D33" s="21">
        <v>127</v>
      </c>
      <c r="E33" s="56">
        <f>ROUND((D33/12*$R$2),0)</f>
        <v>21</v>
      </c>
      <c r="F33" s="49">
        <f>G33+H33</f>
        <v>83</v>
      </c>
      <c r="G33" s="56">
        <v>83</v>
      </c>
      <c r="H33" s="84"/>
      <c r="I33" s="9">
        <f>ROUND(F33/E33*100,2)</f>
        <v>395.24</v>
      </c>
      <c r="J33" s="10">
        <f>ROUND(F33/D33*100,2)</f>
        <v>65.349999999999994</v>
      </c>
      <c r="K33" s="51">
        <f>D33-F33</f>
        <v>44</v>
      </c>
      <c r="L33" s="23">
        <f>E33-F33</f>
        <v>-62</v>
      </c>
      <c r="M33" s="23">
        <f>ROUND(F33/$R$2,0)</f>
        <v>42</v>
      </c>
      <c r="N33" s="52">
        <v>402</v>
      </c>
      <c r="O33" s="22" t="e">
        <f>#REF!</f>
        <v>#REF!</v>
      </c>
      <c r="P33" s="22" t="e">
        <f>#REF!</f>
        <v>#REF!</v>
      </c>
      <c r="Q33" s="11"/>
      <c r="R33" s="3"/>
      <c r="S33" s="3"/>
      <c r="T33" s="3"/>
      <c r="U33" s="3"/>
      <c r="V33" s="3"/>
      <c r="W33" s="3"/>
      <c r="X33" s="3"/>
      <c r="Y33" s="3"/>
      <c r="Z33" s="3"/>
      <c r="AA33" s="3"/>
    </row>
    <row r="34" spans="1:27" s="1" customFormat="1" ht="41.25" hidden="1" customHeight="1" x14ac:dyDescent="0.3">
      <c r="A34" s="44" t="s">
        <v>38</v>
      </c>
      <c r="B34" s="19" t="s">
        <v>58</v>
      </c>
      <c r="C34" s="19"/>
      <c r="D34" s="49"/>
      <c r="E34" s="49"/>
      <c r="F34" s="49"/>
      <c r="G34" s="49"/>
      <c r="H34" s="49"/>
      <c r="I34" s="10"/>
      <c r="J34" s="49"/>
      <c r="K34" s="49"/>
      <c r="L34" s="8"/>
      <c r="M34" s="8"/>
      <c r="N34" s="8"/>
      <c r="O34" s="46"/>
      <c r="P34" s="40"/>
      <c r="Q34" s="39"/>
      <c r="R34" s="3"/>
      <c r="S34" s="3"/>
      <c r="T34" s="3"/>
      <c r="U34" s="3"/>
      <c r="V34" s="3"/>
      <c r="W34" s="3"/>
      <c r="X34" s="3"/>
      <c r="Y34" s="3"/>
      <c r="Z34" s="3"/>
      <c r="AA34" s="3"/>
    </row>
    <row r="35" spans="1:27" s="1" customFormat="1" hidden="1" x14ac:dyDescent="0.3">
      <c r="A35" s="43" t="s">
        <v>54</v>
      </c>
      <c r="B35" s="54"/>
      <c r="C35" s="83"/>
      <c r="D35" s="21"/>
      <c r="E35" s="56">
        <f>ROUND((D35/12*$R$2),0)</f>
        <v>0</v>
      </c>
      <c r="F35" s="49">
        <f>G35+H35</f>
        <v>0</v>
      </c>
      <c r="G35" s="56"/>
      <c r="H35" s="84"/>
      <c r="I35" s="9" t="e">
        <f>ROUND(F35/E35*100,2)</f>
        <v>#DIV/0!</v>
      </c>
      <c r="J35" s="10" t="e">
        <f>ROUND(F35/D35*100,2)</f>
        <v>#DIV/0!</v>
      </c>
      <c r="K35" s="51">
        <f>D35-F35</f>
        <v>0</v>
      </c>
      <c r="L35" s="23">
        <f>E35-F35</f>
        <v>0</v>
      </c>
      <c r="M35" s="23">
        <f>ROUND(F35/$R$2,0)</f>
        <v>0</v>
      </c>
      <c r="N35" s="52"/>
      <c r="O35" s="83"/>
      <c r="P35" s="57"/>
      <c r="Q35" s="11"/>
      <c r="R35" s="3"/>
      <c r="S35" s="3"/>
      <c r="T35" s="3"/>
      <c r="U35" s="3"/>
      <c r="V35" s="3"/>
      <c r="W35" s="3"/>
      <c r="X35" s="3"/>
      <c r="Y35" s="3"/>
      <c r="Z35" s="3"/>
      <c r="AA35" s="3"/>
    </row>
    <row r="36" spans="1:27" s="1" customFormat="1" ht="42.75" customHeight="1" x14ac:dyDescent="0.3">
      <c r="A36" s="44" t="s">
        <v>10</v>
      </c>
      <c r="B36" s="15" t="s">
        <v>27</v>
      </c>
      <c r="C36" s="46"/>
      <c r="D36" s="49"/>
      <c r="E36" s="49"/>
      <c r="F36" s="49"/>
      <c r="G36" s="14"/>
      <c r="H36" s="12"/>
      <c r="I36" s="26"/>
      <c r="J36" s="50"/>
      <c r="K36" s="51"/>
      <c r="L36" s="8"/>
      <c r="M36" s="8"/>
      <c r="N36" s="8"/>
      <c r="O36" s="46"/>
      <c r="P36" s="40"/>
      <c r="Q36" s="39"/>
      <c r="R36" s="3"/>
      <c r="S36" s="29"/>
      <c r="T36" s="3"/>
      <c r="U36" s="3"/>
      <c r="V36" s="3"/>
      <c r="W36" s="3"/>
      <c r="X36" s="3"/>
      <c r="Y36" s="3"/>
      <c r="Z36" s="3"/>
      <c r="AA36" s="3"/>
    </row>
    <row r="37" spans="1:27" s="1" customFormat="1" ht="46.5" x14ac:dyDescent="0.3">
      <c r="A37" s="43" t="s">
        <v>49</v>
      </c>
      <c r="B37" s="54" t="s">
        <v>118</v>
      </c>
      <c r="C37" s="54" t="s">
        <v>122</v>
      </c>
      <c r="D37" s="55">
        <v>557</v>
      </c>
      <c r="E37" s="21">
        <f>ROUND((D37/12*$R$2),0)</f>
        <v>93</v>
      </c>
      <c r="F37" s="49">
        <f>G37+H37</f>
        <v>122</v>
      </c>
      <c r="G37" s="55">
        <v>122</v>
      </c>
      <c r="H37" s="55"/>
      <c r="I37" s="24">
        <f>ROUND(F37/E37*100,2)</f>
        <v>131.18</v>
      </c>
      <c r="J37" s="50">
        <f>ROUND(F37/D37*100,2)</f>
        <v>21.9</v>
      </c>
      <c r="K37" s="51">
        <f>D37-F37</f>
        <v>435</v>
      </c>
      <c r="L37" s="52">
        <f>E37-F37</f>
        <v>-29</v>
      </c>
      <c r="M37" s="52">
        <f>ROUND(F37/$R$2,0)</f>
        <v>61</v>
      </c>
      <c r="N37" s="55">
        <v>243</v>
      </c>
      <c r="O37" s="22" t="e">
        <f>#REF!</f>
        <v>#REF!</v>
      </c>
      <c r="P37" s="22" t="e">
        <f>#REF!</f>
        <v>#REF!</v>
      </c>
      <c r="Q37" s="11"/>
      <c r="R37" s="3"/>
      <c r="S37" s="29"/>
      <c r="T37" s="3"/>
      <c r="U37" s="3"/>
      <c r="V37" s="3"/>
      <c r="W37" s="3"/>
      <c r="X37" s="3"/>
      <c r="Y37" s="3"/>
      <c r="Z37" s="3"/>
      <c r="AA37" s="3"/>
    </row>
    <row r="38" spans="1:27" s="1" customFormat="1" hidden="1" x14ac:dyDescent="0.3">
      <c r="A38" s="44" t="s">
        <v>35</v>
      </c>
      <c r="B38" s="15" t="s">
        <v>73</v>
      </c>
      <c r="C38" s="46"/>
      <c r="D38" s="49"/>
      <c r="E38" s="49"/>
      <c r="F38" s="49"/>
      <c r="G38" s="14"/>
      <c r="H38" s="12"/>
      <c r="I38" s="26"/>
      <c r="J38" s="50"/>
      <c r="K38" s="51"/>
      <c r="L38" s="8"/>
      <c r="M38" s="8"/>
      <c r="N38" s="79"/>
      <c r="O38" s="80"/>
      <c r="P38" s="81"/>
      <c r="Q38" s="78"/>
      <c r="R38" s="3"/>
      <c r="S38" s="29"/>
      <c r="T38" s="3"/>
      <c r="U38" s="3"/>
      <c r="V38" s="3"/>
      <c r="W38" s="3"/>
      <c r="X38" s="3"/>
      <c r="Y38" s="3"/>
      <c r="Z38" s="3"/>
      <c r="AA38" s="3"/>
    </row>
    <row r="39" spans="1:27" s="1" customFormat="1" hidden="1" x14ac:dyDescent="0.3">
      <c r="A39" s="43" t="s">
        <v>53</v>
      </c>
      <c r="B39" s="54"/>
      <c r="C39" s="83"/>
      <c r="D39" s="55"/>
      <c r="E39" s="56">
        <f>ROUND((D39/12*$R$2),0)</f>
        <v>0</v>
      </c>
      <c r="F39" s="49">
        <f>G39+H39</f>
        <v>0</v>
      </c>
      <c r="G39" s="5"/>
      <c r="H39" s="5"/>
      <c r="I39" s="9" t="e">
        <f>ROUND(F39/E39*100,2)</f>
        <v>#DIV/0!</v>
      </c>
      <c r="J39" s="50" t="e">
        <f>ROUND(F39/D39*100,2)</f>
        <v>#DIV/0!</v>
      </c>
      <c r="K39" s="51">
        <f>D39-F39</f>
        <v>0</v>
      </c>
      <c r="L39" s="23">
        <f>E39-F39</f>
        <v>0</v>
      </c>
      <c r="M39" s="23">
        <f>ROUND(F39/$R$2,0)</f>
        <v>0</v>
      </c>
      <c r="N39" s="5"/>
      <c r="O39" s="22"/>
      <c r="P39" s="73"/>
      <c r="Q39" s="11"/>
      <c r="R39" s="3"/>
      <c r="S39" s="29"/>
      <c r="T39" s="3"/>
      <c r="U39" s="3"/>
      <c r="V39" s="3"/>
      <c r="W39" s="3"/>
      <c r="X39" s="3"/>
      <c r="Y39" s="3"/>
      <c r="Z39" s="3"/>
      <c r="AA39" s="3"/>
    </row>
    <row r="40" spans="1:27" s="1" customFormat="1" ht="47.25" customHeight="1" x14ac:dyDescent="0.3">
      <c r="A40" s="44" t="s">
        <v>11</v>
      </c>
      <c r="B40" s="19" t="s">
        <v>2</v>
      </c>
      <c r="C40" s="19"/>
      <c r="D40" s="8"/>
      <c r="E40" s="49"/>
      <c r="F40" s="49"/>
      <c r="G40" s="8"/>
      <c r="H40" s="6"/>
      <c r="I40" s="10"/>
      <c r="J40" s="50"/>
      <c r="K40" s="51"/>
      <c r="L40" s="8"/>
      <c r="M40" s="8"/>
      <c r="N40" s="8"/>
      <c r="O40" s="46"/>
      <c r="P40" s="40"/>
      <c r="Q40" s="39"/>
      <c r="R40" s="3"/>
      <c r="S40" s="29"/>
      <c r="T40" s="3"/>
      <c r="U40" s="3"/>
      <c r="V40" s="3"/>
      <c r="W40" s="3"/>
      <c r="X40" s="3"/>
      <c r="Y40" s="3"/>
      <c r="Z40" s="3"/>
      <c r="AA40" s="3"/>
    </row>
    <row r="41" spans="1:27" s="1" customFormat="1" ht="147.75" customHeight="1" x14ac:dyDescent="0.3">
      <c r="A41" s="53" t="s">
        <v>46</v>
      </c>
      <c r="B41" s="54" t="s">
        <v>65</v>
      </c>
      <c r="C41" s="83" t="s">
        <v>81</v>
      </c>
      <c r="D41" s="71">
        <v>1509</v>
      </c>
      <c r="E41" s="65">
        <f>ROUND((D41/12*$R$2),0)</f>
        <v>252</v>
      </c>
      <c r="F41" s="66">
        <f>G41+H41</f>
        <v>136</v>
      </c>
      <c r="G41" s="74">
        <v>136</v>
      </c>
      <c r="H41" s="61"/>
      <c r="I41" s="62">
        <f>ROUND(F41/E41*100,2)</f>
        <v>53.97</v>
      </c>
      <c r="J41" s="63">
        <f>ROUND(F41/D41*100,2)</f>
        <v>9.01</v>
      </c>
      <c r="K41" s="64">
        <f>D41-F41</f>
        <v>1373</v>
      </c>
      <c r="L41" s="60">
        <f>E41-F41</f>
        <v>116</v>
      </c>
      <c r="M41" s="60">
        <f>ROUND(F41/$R$2,0)</f>
        <v>68</v>
      </c>
      <c r="N41" s="55">
        <v>0</v>
      </c>
      <c r="O41" s="83" t="e">
        <f>#REF!</f>
        <v>#REF!</v>
      </c>
      <c r="P41" s="99" t="e">
        <f>#REF!</f>
        <v>#REF!</v>
      </c>
      <c r="Q41" s="11"/>
      <c r="R41" s="3"/>
      <c r="S41" s="29"/>
      <c r="T41" s="3"/>
      <c r="U41" s="3"/>
      <c r="V41" s="3"/>
      <c r="W41" s="3"/>
      <c r="X41" s="3"/>
      <c r="Y41" s="3"/>
      <c r="Z41" s="3"/>
      <c r="AA41" s="3"/>
    </row>
    <row r="42" spans="1:27" s="1" customFormat="1" ht="133.5" customHeight="1" x14ac:dyDescent="0.3">
      <c r="A42" s="53" t="s">
        <v>103</v>
      </c>
      <c r="B42" s="59" t="s">
        <v>82</v>
      </c>
      <c r="C42" s="83" t="s">
        <v>83</v>
      </c>
      <c r="D42" s="71">
        <v>81</v>
      </c>
      <c r="E42" s="65">
        <f>ROUND((D42/12*$R$2),0)</f>
        <v>14</v>
      </c>
      <c r="F42" s="66">
        <f>G42+H42</f>
        <v>11</v>
      </c>
      <c r="G42" s="71">
        <v>11</v>
      </c>
      <c r="H42" s="61"/>
      <c r="I42" s="62">
        <f>ROUND(F42/E42*100,2)</f>
        <v>78.569999999999993</v>
      </c>
      <c r="J42" s="63">
        <f>ROUND(F42/D42*100,2)</f>
        <v>13.58</v>
      </c>
      <c r="K42" s="64">
        <f>D42-F42</f>
        <v>70</v>
      </c>
      <c r="L42" s="60">
        <f>E42-F42</f>
        <v>3</v>
      </c>
      <c r="M42" s="60">
        <f>ROUND(F42/$R$2,0)</f>
        <v>6</v>
      </c>
      <c r="N42" s="55">
        <v>-1</v>
      </c>
      <c r="O42" s="83" t="e">
        <f>#REF!</f>
        <v>#REF!</v>
      </c>
      <c r="P42" s="99" t="e">
        <f>#REF!</f>
        <v>#REF!</v>
      </c>
      <c r="Q42" s="11"/>
      <c r="R42" s="3"/>
      <c r="S42" s="29"/>
      <c r="T42" s="3"/>
      <c r="U42" s="3"/>
      <c r="V42" s="3"/>
      <c r="W42" s="3"/>
      <c r="X42" s="3"/>
      <c r="Y42" s="3"/>
      <c r="Z42" s="3"/>
      <c r="AA42" s="3"/>
    </row>
    <row r="43" spans="1:27" s="1" customFormat="1" ht="147" customHeight="1" x14ac:dyDescent="0.3">
      <c r="A43" s="53" t="s">
        <v>104</v>
      </c>
      <c r="B43" s="54" t="s">
        <v>65</v>
      </c>
      <c r="C43" s="83" t="s">
        <v>98</v>
      </c>
      <c r="D43" s="71">
        <v>1509</v>
      </c>
      <c r="E43" s="65">
        <f>ROUND((D43/12*$R$2),0)</f>
        <v>252</v>
      </c>
      <c r="F43" s="66">
        <f>G43+H43</f>
        <v>136</v>
      </c>
      <c r="G43" s="98">
        <v>136</v>
      </c>
      <c r="H43" s="61"/>
      <c r="I43" s="62">
        <f>ROUND(F43/E43*100,2)</f>
        <v>53.97</v>
      </c>
      <c r="J43" s="63">
        <f>ROUND(F43/D43*100,2)</f>
        <v>9.01</v>
      </c>
      <c r="K43" s="64">
        <f>D43-F43</f>
        <v>1373</v>
      </c>
      <c r="L43" s="60">
        <f>E43-F43</f>
        <v>116</v>
      </c>
      <c r="M43" s="60">
        <f>ROUND(F43/$R$2,0)</f>
        <v>68</v>
      </c>
      <c r="N43" s="55">
        <v>-149</v>
      </c>
      <c r="O43" s="83" t="e">
        <f>#REF!</f>
        <v>#REF!</v>
      </c>
      <c r="P43" s="99" t="e">
        <f>#REF!</f>
        <v>#REF!</v>
      </c>
      <c r="Q43" s="11"/>
      <c r="R43" s="3"/>
      <c r="S43" s="29"/>
      <c r="T43" s="3"/>
      <c r="U43" s="3"/>
      <c r="V43" s="3"/>
      <c r="W43" s="3"/>
      <c r="X43" s="3"/>
      <c r="Y43" s="3"/>
      <c r="Z43" s="3"/>
      <c r="AA43" s="3"/>
    </row>
    <row r="44" spans="1:27" s="1" customFormat="1" ht="147" customHeight="1" x14ac:dyDescent="0.3">
      <c r="A44" s="53" t="s">
        <v>129</v>
      </c>
      <c r="B44" s="54" t="s">
        <v>63</v>
      </c>
      <c r="C44" s="54" t="s">
        <v>127</v>
      </c>
      <c r="D44" s="89">
        <v>181</v>
      </c>
      <c r="E44" s="90">
        <f>ROUND((D44/12*$R$2),0)</f>
        <v>30</v>
      </c>
      <c r="F44" s="91">
        <f>G44+H44</f>
        <v>14</v>
      </c>
      <c r="G44" s="98">
        <v>14</v>
      </c>
      <c r="H44" s="90"/>
      <c r="I44" s="62">
        <f>ROUND(F44/E44*100,2)</f>
        <v>46.67</v>
      </c>
      <c r="J44" s="92">
        <f>ROUND(F44/D44*100,2)</f>
        <v>7.73</v>
      </c>
      <c r="K44" s="93">
        <f>D44-F44</f>
        <v>167</v>
      </c>
      <c r="L44" s="88">
        <f>E44-F44</f>
        <v>16</v>
      </c>
      <c r="M44" s="88">
        <f>ROUND(F44/$R$2,0)</f>
        <v>7</v>
      </c>
      <c r="N44" s="55">
        <v>0</v>
      </c>
      <c r="O44" s="54" t="e">
        <f>#REF!</f>
        <v>#REF!</v>
      </c>
      <c r="P44" s="54" t="e">
        <f>#REF!</f>
        <v>#REF!</v>
      </c>
      <c r="Q44" s="11"/>
      <c r="R44" s="3"/>
      <c r="S44" s="29"/>
      <c r="T44" s="3"/>
      <c r="U44" s="3"/>
      <c r="V44" s="3"/>
      <c r="W44" s="3"/>
      <c r="X44" s="3"/>
      <c r="Y44" s="3"/>
      <c r="Z44" s="3"/>
      <c r="AA44" s="3"/>
    </row>
    <row r="45" spans="1:27" s="1" customFormat="1" ht="38.25" customHeight="1" x14ac:dyDescent="0.3">
      <c r="A45" s="44" t="s">
        <v>32</v>
      </c>
      <c r="B45" s="19" t="s">
        <v>3</v>
      </c>
      <c r="C45" s="19"/>
      <c r="D45" s="8"/>
      <c r="E45" s="49"/>
      <c r="F45" s="49"/>
      <c r="G45" s="14"/>
      <c r="H45" s="12"/>
      <c r="I45" s="10"/>
      <c r="J45" s="50"/>
      <c r="K45" s="51"/>
      <c r="L45" s="8"/>
      <c r="M45" s="49"/>
      <c r="N45" s="14"/>
      <c r="O45" s="46"/>
      <c r="P45" s="6"/>
      <c r="Q45" s="39"/>
      <c r="R45" s="3"/>
      <c r="S45" s="3"/>
      <c r="T45" s="3"/>
      <c r="U45" s="3"/>
      <c r="V45" s="3"/>
      <c r="W45" s="3"/>
      <c r="X45" s="3"/>
      <c r="Y45" s="3"/>
      <c r="Z45" s="3"/>
      <c r="AA45" s="3"/>
    </row>
    <row r="46" spans="1:27" s="1" customFormat="1" ht="69.75" x14ac:dyDescent="0.3">
      <c r="A46" s="43" t="s">
        <v>52</v>
      </c>
      <c r="B46" s="398" t="s">
        <v>76</v>
      </c>
      <c r="C46" s="97" t="s">
        <v>136</v>
      </c>
      <c r="D46" s="413">
        <v>1896</v>
      </c>
      <c r="E46" s="413">
        <f t="shared" ref="E46:E51" si="0">ROUND((D46/12*$R$2),0)</f>
        <v>316</v>
      </c>
      <c r="F46" s="409">
        <f t="shared" ref="F46:F51" si="1">G46+H46</f>
        <v>306</v>
      </c>
      <c r="G46" s="413">
        <v>306</v>
      </c>
      <c r="H46" s="415"/>
      <c r="I46" s="423">
        <f t="shared" ref="I46:I51" si="2">ROUND(F46/E46*100,2)</f>
        <v>96.84</v>
      </c>
      <c r="J46" s="421">
        <f t="shared" ref="J46:J51" si="3">ROUND(F46/D46*100,2)</f>
        <v>16.14</v>
      </c>
      <c r="K46" s="419">
        <f t="shared" ref="K46:K51" si="4">D46-F46</f>
        <v>1590</v>
      </c>
      <c r="L46" s="417">
        <f t="shared" ref="L46:L51" si="5">E46-F46</f>
        <v>10</v>
      </c>
      <c r="M46" s="417">
        <f t="shared" ref="M46:M51" si="6">ROUND(F46/$R$2,0)</f>
        <v>153</v>
      </c>
      <c r="N46" s="407">
        <v>0</v>
      </c>
      <c r="O46" s="97" t="e">
        <f>#REF!</f>
        <v>#REF!</v>
      </c>
      <c r="P46" s="99" t="e">
        <f>#REF!</f>
        <v>#REF!</v>
      </c>
      <c r="Q46" s="11"/>
      <c r="R46" s="3"/>
      <c r="S46" s="3"/>
      <c r="T46" s="3"/>
      <c r="U46" s="3"/>
      <c r="V46" s="3"/>
      <c r="W46" s="3"/>
      <c r="X46" s="3"/>
      <c r="Y46" s="3"/>
      <c r="Z46" s="3"/>
      <c r="AA46" s="3"/>
    </row>
    <row r="47" spans="1:27" s="1" customFormat="1" ht="46.5" x14ac:dyDescent="0.3">
      <c r="A47" s="43" t="s">
        <v>105</v>
      </c>
      <c r="B47" s="399"/>
      <c r="C47" s="83" t="s">
        <v>102</v>
      </c>
      <c r="D47" s="414"/>
      <c r="E47" s="414"/>
      <c r="F47" s="410"/>
      <c r="G47" s="414"/>
      <c r="H47" s="416"/>
      <c r="I47" s="424"/>
      <c r="J47" s="422"/>
      <c r="K47" s="420"/>
      <c r="L47" s="418"/>
      <c r="M47" s="418"/>
      <c r="N47" s="408"/>
      <c r="O47" s="83" t="e">
        <f>#REF!</f>
        <v>#REF!</v>
      </c>
      <c r="P47" s="99" t="e">
        <f>#REF!</f>
        <v>#REF!</v>
      </c>
      <c r="Q47" s="11"/>
      <c r="R47" s="3"/>
      <c r="S47" s="3"/>
      <c r="T47" s="3"/>
      <c r="U47" s="3"/>
      <c r="V47" s="3"/>
      <c r="W47" s="3"/>
      <c r="X47" s="3"/>
      <c r="Y47" s="3"/>
      <c r="Z47" s="3"/>
      <c r="AA47" s="3"/>
    </row>
    <row r="48" spans="1:27" s="1" customFormat="1" ht="397.5" customHeight="1" x14ac:dyDescent="0.3">
      <c r="A48" s="43" t="s">
        <v>106</v>
      </c>
      <c r="B48" s="54" t="s">
        <v>80</v>
      </c>
      <c r="C48" s="54" t="s">
        <v>126</v>
      </c>
      <c r="D48" s="21">
        <v>3241</v>
      </c>
      <c r="E48" s="21">
        <f t="shared" si="0"/>
        <v>540</v>
      </c>
      <c r="F48" s="49">
        <f t="shared" si="1"/>
        <v>553</v>
      </c>
      <c r="G48" s="21">
        <v>553</v>
      </c>
      <c r="H48" s="22"/>
      <c r="I48" s="24">
        <f t="shared" si="2"/>
        <v>102.41</v>
      </c>
      <c r="J48" s="25">
        <f t="shared" si="3"/>
        <v>17.059999999999999</v>
      </c>
      <c r="K48" s="51">
        <f t="shared" si="4"/>
        <v>2688</v>
      </c>
      <c r="L48" s="52">
        <f t="shared" si="5"/>
        <v>-13</v>
      </c>
      <c r="M48" s="52">
        <f t="shared" si="6"/>
        <v>277</v>
      </c>
      <c r="N48" s="55">
        <v>0</v>
      </c>
      <c r="O48" s="83" t="e">
        <f>#REF!</f>
        <v>#REF!</v>
      </c>
      <c r="P48" s="99" t="e">
        <f>#REF!</f>
        <v>#REF!</v>
      </c>
      <c r="Q48" s="11"/>
      <c r="R48" s="3"/>
      <c r="S48" s="3"/>
      <c r="T48" s="3"/>
      <c r="U48" s="3"/>
      <c r="V48" s="3"/>
      <c r="W48" s="3"/>
      <c r="X48" s="3"/>
      <c r="Y48" s="3"/>
      <c r="Z48" s="3"/>
      <c r="AA48" s="3"/>
    </row>
    <row r="49" spans="1:27" s="1" customFormat="1" ht="147" customHeight="1" x14ac:dyDescent="0.3">
      <c r="A49" s="411" t="s">
        <v>107</v>
      </c>
      <c r="B49" s="398" t="s">
        <v>93</v>
      </c>
      <c r="C49" s="102" t="s">
        <v>94</v>
      </c>
      <c r="D49" s="413">
        <v>7463</v>
      </c>
      <c r="E49" s="413">
        <f t="shared" si="0"/>
        <v>1244</v>
      </c>
      <c r="F49" s="409">
        <f t="shared" si="1"/>
        <v>1015</v>
      </c>
      <c r="G49" s="21">
        <v>1015</v>
      </c>
      <c r="H49" s="22"/>
      <c r="I49" s="423">
        <f t="shared" si="2"/>
        <v>81.59</v>
      </c>
      <c r="J49" s="421">
        <f t="shared" si="3"/>
        <v>13.6</v>
      </c>
      <c r="K49" s="419">
        <f t="shared" si="4"/>
        <v>6448</v>
      </c>
      <c r="L49" s="417">
        <f t="shared" si="5"/>
        <v>229</v>
      </c>
      <c r="M49" s="417">
        <f t="shared" si="6"/>
        <v>508</v>
      </c>
      <c r="N49" s="55">
        <v>0</v>
      </c>
      <c r="O49" s="83" t="e">
        <f>#REF!</f>
        <v>#REF!</v>
      </c>
      <c r="P49" s="99" t="e">
        <f>#REF!</f>
        <v>#REF!</v>
      </c>
      <c r="Q49" s="11"/>
      <c r="R49" s="3"/>
      <c r="S49" s="3"/>
      <c r="T49" s="3"/>
      <c r="U49" s="3"/>
      <c r="V49" s="3"/>
      <c r="W49" s="3"/>
      <c r="X49" s="3"/>
      <c r="Y49" s="3"/>
      <c r="Z49" s="3"/>
      <c r="AA49" s="3"/>
    </row>
    <row r="50" spans="1:27" s="1" customFormat="1" ht="147" customHeight="1" x14ac:dyDescent="0.3">
      <c r="A50" s="412"/>
      <c r="B50" s="399"/>
      <c r="C50" s="38" t="s">
        <v>141</v>
      </c>
      <c r="D50" s="414"/>
      <c r="E50" s="414"/>
      <c r="F50" s="410"/>
      <c r="G50" s="21"/>
      <c r="H50" s="22"/>
      <c r="I50" s="424"/>
      <c r="J50" s="422"/>
      <c r="K50" s="420"/>
      <c r="L50" s="418"/>
      <c r="M50" s="418"/>
      <c r="N50" s="55">
        <v>0</v>
      </c>
      <c r="O50" s="100" t="e">
        <f>#REF!</f>
        <v>#REF!</v>
      </c>
      <c r="P50" s="100" t="e">
        <f>#REF!</f>
        <v>#REF!</v>
      </c>
      <c r="Q50" s="11"/>
      <c r="R50" s="3"/>
      <c r="S50" s="3"/>
      <c r="T50" s="3"/>
      <c r="U50" s="3"/>
      <c r="V50" s="3"/>
      <c r="W50" s="3"/>
      <c r="X50" s="3"/>
      <c r="Y50" s="3"/>
      <c r="Z50" s="3"/>
      <c r="AA50" s="3"/>
    </row>
    <row r="51" spans="1:27" s="1" customFormat="1" ht="46.5" x14ac:dyDescent="0.3">
      <c r="A51" s="43" t="s">
        <v>130</v>
      </c>
      <c r="B51" s="54" t="s">
        <v>120</v>
      </c>
      <c r="C51" s="54" t="s">
        <v>121</v>
      </c>
      <c r="D51" s="21">
        <v>7199</v>
      </c>
      <c r="E51" s="21">
        <f t="shared" si="0"/>
        <v>1200</v>
      </c>
      <c r="F51" s="49">
        <f t="shared" si="1"/>
        <v>1251</v>
      </c>
      <c r="G51" s="21">
        <v>1251</v>
      </c>
      <c r="H51" s="22"/>
      <c r="I51" s="24">
        <f t="shared" si="2"/>
        <v>104.25</v>
      </c>
      <c r="J51" s="10">
        <f t="shared" si="3"/>
        <v>17.38</v>
      </c>
      <c r="K51" s="51">
        <f t="shared" si="4"/>
        <v>5948</v>
      </c>
      <c r="L51" s="52">
        <f t="shared" si="5"/>
        <v>-51</v>
      </c>
      <c r="M51" s="52">
        <f t="shared" si="6"/>
        <v>626</v>
      </c>
      <c r="N51" s="55">
        <v>0</v>
      </c>
      <c r="O51" s="54" t="e">
        <f>#REF!</f>
        <v>#REF!</v>
      </c>
      <c r="P51" s="54" t="e">
        <f>#REF!</f>
        <v>#REF!</v>
      </c>
      <c r="Q51" s="11"/>
      <c r="R51" s="3"/>
      <c r="S51" s="3"/>
      <c r="T51" s="3"/>
      <c r="U51" s="3"/>
      <c r="V51" s="3"/>
      <c r="W51" s="3"/>
      <c r="X51" s="3"/>
      <c r="Y51" s="3"/>
      <c r="Z51" s="3"/>
      <c r="AA51" s="3"/>
    </row>
    <row r="52" spans="1:27" s="1" customFormat="1" ht="51.75" hidden="1" customHeight="1" x14ac:dyDescent="0.3">
      <c r="A52" s="42" t="s">
        <v>61</v>
      </c>
      <c r="B52" s="15" t="s">
        <v>25</v>
      </c>
      <c r="C52" s="15"/>
      <c r="D52" s="49"/>
      <c r="E52" s="49"/>
      <c r="F52" s="49"/>
      <c r="G52" s="49"/>
      <c r="H52" s="46"/>
      <c r="I52" s="10"/>
      <c r="J52" s="49"/>
      <c r="K52" s="51"/>
      <c r="L52" s="8"/>
      <c r="M52" s="49"/>
      <c r="N52" s="14"/>
      <c r="O52" s="46"/>
      <c r="P52" s="46"/>
      <c r="Q52" s="46"/>
      <c r="R52" s="3"/>
      <c r="S52" s="3"/>
      <c r="T52" s="3"/>
      <c r="U52" s="3"/>
      <c r="V52" s="3"/>
      <c r="W52" s="3"/>
      <c r="X52" s="3"/>
      <c r="Y52" s="3"/>
      <c r="Z52" s="3"/>
      <c r="AA52" s="3"/>
    </row>
    <row r="53" spans="1:27" s="1" customFormat="1" hidden="1" x14ac:dyDescent="0.3">
      <c r="A53" s="43" t="s">
        <v>62</v>
      </c>
      <c r="B53" s="54"/>
      <c r="C53" s="54"/>
      <c r="D53" s="55"/>
      <c r="E53" s="56">
        <f>ROUND((D53/12*$R$2),0)</f>
        <v>0</v>
      </c>
      <c r="F53" s="49">
        <f>G53+H53</f>
        <v>0</v>
      </c>
      <c r="G53" s="56"/>
      <c r="H53" s="84"/>
      <c r="I53" s="9" t="e">
        <f>ROUND(F53/E53*100,2)</f>
        <v>#DIV/0!</v>
      </c>
      <c r="J53" s="10" t="e">
        <f>ROUND(F53/D53*100,2)</f>
        <v>#DIV/0!</v>
      </c>
      <c r="K53" s="51">
        <f>D53-F53</f>
        <v>0</v>
      </c>
      <c r="L53" s="23">
        <f>E53-F53</f>
        <v>0</v>
      </c>
      <c r="M53" s="23">
        <f>ROUND(F53/$R$2,0)</f>
        <v>0</v>
      </c>
      <c r="N53" s="5"/>
      <c r="O53" s="83"/>
      <c r="P53" s="57"/>
      <c r="Q53" s="11"/>
      <c r="R53" s="3"/>
      <c r="S53" s="3"/>
      <c r="T53" s="3"/>
      <c r="U53" s="3"/>
      <c r="V53" s="3"/>
      <c r="W53" s="3"/>
      <c r="X53" s="3"/>
      <c r="Y53" s="3"/>
      <c r="Z53" s="3"/>
      <c r="AA53" s="3"/>
    </row>
    <row r="54" spans="1:27" s="1" customFormat="1" ht="39.75" customHeight="1" x14ac:dyDescent="0.3">
      <c r="A54" s="42" t="s">
        <v>33</v>
      </c>
      <c r="B54" s="19" t="s">
        <v>59</v>
      </c>
      <c r="C54" s="19"/>
      <c r="D54" s="19"/>
      <c r="E54" s="19"/>
      <c r="F54" s="19"/>
      <c r="G54" s="49"/>
      <c r="H54" s="46"/>
      <c r="I54" s="10"/>
      <c r="J54" s="49"/>
      <c r="K54" s="51"/>
      <c r="L54" s="8"/>
      <c r="M54" s="49"/>
      <c r="N54" s="14"/>
      <c r="O54" s="46"/>
      <c r="P54" s="46"/>
      <c r="Q54" s="46"/>
      <c r="R54" s="3"/>
      <c r="S54" s="3"/>
      <c r="T54" s="3"/>
      <c r="U54" s="3"/>
      <c r="V54" s="3"/>
      <c r="W54" s="3"/>
      <c r="X54" s="3"/>
      <c r="Y54" s="3"/>
      <c r="Z54" s="3"/>
      <c r="AA54" s="3"/>
    </row>
    <row r="55" spans="1:27" ht="46.5" x14ac:dyDescent="0.3">
      <c r="A55" s="43" t="s">
        <v>45</v>
      </c>
      <c r="B55" s="54" t="s">
        <v>70</v>
      </c>
      <c r="C55" s="83" t="s">
        <v>134</v>
      </c>
      <c r="D55" s="21">
        <v>1395</v>
      </c>
      <c r="E55" s="56">
        <f>ROUND((D55/12*$R$2),0)</f>
        <v>233</v>
      </c>
      <c r="F55" s="49">
        <f>G55+H55</f>
        <v>15</v>
      </c>
      <c r="G55" s="56">
        <v>15</v>
      </c>
      <c r="H55" s="84"/>
      <c r="I55" s="9">
        <f>ROUND(F55/E55*100,2)</f>
        <v>6.44</v>
      </c>
      <c r="J55" s="10">
        <f>ROUND(F55/D55*100,2)</f>
        <v>1.08</v>
      </c>
      <c r="K55" s="51">
        <f>D55-F55</f>
        <v>1380</v>
      </c>
      <c r="L55" s="23">
        <f>E55-F55</f>
        <v>218</v>
      </c>
      <c r="M55" s="23">
        <f>ROUND(F55/$R$2,0)</f>
        <v>8</v>
      </c>
      <c r="N55" s="23">
        <v>0</v>
      </c>
      <c r="O55" s="83" t="e">
        <f>#REF!</f>
        <v>#REF!</v>
      </c>
      <c r="P55" s="99" t="e">
        <f>#REF!</f>
        <v>#REF!</v>
      </c>
      <c r="Q55" s="11"/>
    </row>
    <row r="56" spans="1:27" ht="46.5" x14ac:dyDescent="0.3">
      <c r="A56" s="43" t="s">
        <v>108</v>
      </c>
      <c r="B56" s="54" t="s">
        <v>74</v>
      </c>
      <c r="C56" s="83" t="s">
        <v>75</v>
      </c>
      <c r="D56" s="61">
        <v>1395</v>
      </c>
      <c r="E56" s="65">
        <f>ROUND((D56/12*$R$2),0)</f>
        <v>233</v>
      </c>
      <c r="F56" s="66">
        <f>G56+H56</f>
        <v>266</v>
      </c>
      <c r="G56" s="65">
        <v>266</v>
      </c>
      <c r="H56" s="67"/>
      <c r="I56" s="68">
        <f>ROUND(F56/E56*100,2)</f>
        <v>114.16</v>
      </c>
      <c r="J56" s="69">
        <f>ROUND(F56/D56*100,2)</f>
        <v>19.07</v>
      </c>
      <c r="K56" s="64">
        <f>D56-F56</f>
        <v>1129</v>
      </c>
      <c r="L56" s="70">
        <f>E56-F56</f>
        <v>-33</v>
      </c>
      <c r="M56" s="70">
        <f>ROUND(F56/$R$2,0)</f>
        <v>133</v>
      </c>
      <c r="N56" s="23">
        <v>174</v>
      </c>
      <c r="O56" s="83" t="e">
        <f>#REF!</f>
        <v>#REF!</v>
      </c>
      <c r="P56" s="99" t="e">
        <f>#REF!</f>
        <v>#REF!</v>
      </c>
      <c r="Q56" s="11"/>
    </row>
    <row r="57" spans="1:27" ht="46.5" x14ac:dyDescent="0.3">
      <c r="A57" s="43" t="s">
        <v>109</v>
      </c>
      <c r="B57" s="54" t="s">
        <v>91</v>
      </c>
      <c r="C57" s="38" t="s">
        <v>92</v>
      </c>
      <c r="D57" s="21">
        <v>1813</v>
      </c>
      <c r="E57" s="56">
        <f>ROUND((D57/12*$R$2),0)</f>
        <v>302</v>
      </c>
      <c r="F57" s="49">
        <f>G57+H57</f>
        <v>234</v>
      </c>
      <c r="G57" s="56">
        <v>234</v>
      </c>
      <c r="H57" s="84"/>
      <c r="I57" s="9">
        <f>ROUND(F57/E57*100,2)</f>
        <v>77.48</v>
      </c>
      <c r="J57" s="10">
        <f>ROUND(F57/D57*100,2)</f>
        <v>12.91</v>
      </c>
      <c r="K57" s="51">
        <f>D57-F57</f>
        <v>1579</v>
      </c>
      <c r="L57" s="23">
        <f>E57-F57</f>
        <v>68</v>
      </c>
      <c r="M57" s="23">
        <f>ROUND(F57/$R$2,0)</f>
        <v>117</v>
      </c>
      <c r="N57" s="23">
        <v>-508</v>
      </c>
      <c r="O57" s="94" t="e">
        <f>#REF!</f>
        <v>#REF!</v>
      </c>
      <c r="P57" s="99" t="e">
        <f>#REF!</f>
        <v>#REF!</v>
      </c>
      <c r="Q57" s="11"/>
    </row>
    <row r="58" spans="1:27" ht="69.75" x14ac:dyDescent="0.3">
      <c r="A58" s="43" t="s">
        <v>140</v>
      </c>
      <c r="B58" s="54" t="s">
        <v>93</v>
      </c>
      <c r="C58" s="38" t="s">
        <v>141</v>
      </c>
      <c r="D58" s="21">
        <v>1079</v>
      </c>
      <c r="E58" s="56">
        <f>ROUND((D58/12*$R$2),0)</f>
        <v>180</v>
      </c>
      <c r="F58" s="49">
        <f>G58+H58</f>
        <v>513</v>
      </c>
      <c r="G58" s="56">
        <v>513</v>
      </c>
      <c r="H58" s="101"/>
      <c r="I58" s="9">
        <f>ROUND(F58/E58*100,2)</f>
        <v>285</v>
      </c>
      <c r="J58" s="10">
        <f>ROUND(F58/D58*100,2)</f>
        <v>47.54</v>
      </c>
      <c r="K58" s="51">
        <f>D58-F58</f>
        <v>566</v>
      </c>
      <c r="L58" s="23">
        <f>E58-F58</f>
        <v>-333</v>
      </c>
      <c r="M58" s="23">
        <f>ROUND(F58/$R$2,0)</f>
        <v>257</v>
      </c>
      <c r="N58" s="23">
        <v>0</v>
      </c>
      <c r="O58" s="100" t="e">
        <f>#REF!</f>
        <v>#REF!</v>
      </c>
      <c r="P58" s="100" t="e">
        <f>#REF!</f>
        <v>#REF!</v>
      </c>
      <c r="Q58" s="11"/>
    </row>
    <row r="59" spans="1:27" hidden="1" x14ac:dyDescent="0.3">
      <c r="A59" s="42" t="s">
        <v>56</v>
      </c>
      <c r="B59" s="47" t="s">
        <v>30</v>
      </c>
      <c r="C59" s="47"/>
      <c r="D59" s="48"/>
      <c r="E59" s="48"/>
      <c r="F59" s="48"/>
      <c r="G59" s="48"/>
      <c r="H59" s="48"/>
      <c r="I59" s="48"/>
      <c r="J59" s="25"/>
      <c r="K59" s="48"/>
      <c r="L59" s="48"/>
      <c r="M59" s="48"/>
      <c r="N59" s="48"/>
      <c r="O59" s="46"/>
      <c r="P59" s="46"/>
      <c r="Q59" s="46"/>
    </row>
    <row r="60" spans="1:27" hidden="1" x14ac:dyDescent="0.3">
      <c r="A60" s="43" t="s">
        <v>57</v>
      </c>
      <c r="B60" s="83"/>
      <c r="C60" s="38"/>
      <c r="D60" s="5"/>
      <c r="E60" s="56">
        <f>ROUND((D60/12*$R$2),0)</f>
        <v>0</v>
      </c>
      <c r="F60" s="49">
        <f>G60+H60</f>
        <v>0</v>
      </c>
      <c r="G60" s="5"/>
      <c r="H60" s="5"/>
      <c r="I60" s="9" t="e">
        <f>ROUND(F60/E60*100,2)</f>
        <v>#DIV/0!</v>
      </c>
      <c r="J60" s="50" t="e">
        <f>ROUND(F60/D60*100,2)</f>
        <v>#DIV/0!</v>
      </c>
      <c r="K60" s="51">
        <f>D60-F60</f>
        <v>0</v>
      </c>
      <c r="L60" s="23">
        <f>E60-F60</f>
        <v>0</v>
      </c>
      <c r="M60" s="23">
        <f>ROUND(F60/$R$2,0)</f>
        <v>0</v>
      </c>
      <c r="N60" s="5"/>
      <c r="O60" s="22"/>
      <c r="P60" s="57"/>
      <c r="Q60" s="11"/>
    </row>
    <row r="61" spans="1:27" ht="94.5" customHeight="1" x14ac:dyDescent="0.3">
      <c r="A61" s="425" t="s">
        <v>139</v>
      </c>
      <c r="B61" s="426"/>
      <c r="C61" s="426"/>
      <c r="D61" s="426"/>
      <c r="E61" s="426"/>
      <c r="F61" s="426"/>
      <c r="G61" s="426"/>
      <c r="H61" s="426"/>
      <c r="I61" s="426"/>
      <c r="J61" s="426"/>
      <c r="K61" s="426"/>
      <c r="L61" s="426"/>
      <c r="M61" s="426"/>
      <c r="N61" s="426"/>
      <c r="O61" s="426"/>
      <c r="P61" s="426"/>
      <c r="Q61" s="427"/>
    </row>
    <row r="62" spans="1:27" x14ac:dyDescent="0.3">
      <c r="A62" s="42" t="s">
        <v>34</v>
      </c>
      <c r="B62" s="19" t="s">
        <v>26</v>
      </c>
      <c r="C62" s="19"/>
      <c r="D62" s="19"/>
      <c r="E62" s="19"/>
      <c r="F62" s="19"/>
      <c r="G62" s="6"/>
      <c r="H62" s="6"/>
      <c r="I62" s="6"/>
      <c r="J62" s="7"/>
      <c r="K62" s="41"/>
      <c r="L62" s="6"/>
      <c r="M62" s="6"/>
      <c r="N62" s="8"/>
      <c r="O62" s="6"/>
      <c r="P62" s="6"/>
      <c r="Q62" s="39"/>
    </row>
    <row r="63" spans="1:27" ht="149.25" customHeight="1" x14ac:dyDescent="0.3">
      <c r="A63" s="43" t="s">
        <v>44</v>
      </c>
      <c r="B63" s="54" t="s">
        <v>89</v>
      </c>
      <c r="C63" s="83" t="s">
        <v>97</v>
      </c>
      <c r="D63" s="55">
        <v>77040</v>
      </c>
      <c r="E63" s="56">
        <f>ROUND((D63/12*$R$2),0)</f>
        <v>12840</v>
      </c>
      <c r="F63" s="49">
        <f>G63+H63</f>
        <v>13921</v>
      </c>
      <c r="G63" s="56">
        <v>13921</v>
      </c>
      <c r="H63" s="84"/>
      <c r="I63" s="9">
        <f>ROUND(F63/E63*100,2)</f>
        <v>108.42</v>
      </c>
      <c r="J63" s="10">
        <f>ROUND(F63/D63*100,2)</f>
        <v>18.07</v>
      </c>
      <c r="K63" s="51">
        <f>D63-F63</f>
        <v>63119</v>
      </c>
      <c r="L63" s="23">
        <f>E63-F63</f>
        <v>-1081</v>
      </c>
      <c r="M63" s="23">
        <f>ROUND(F63/$R$2,0)</f>
        <v>6961</v>
      </c>
      <c r="N63" s="87">
        <v>550</v>
      </c>
      <c r="O63" s="22" t="e">
        <f>#REF!</f>
        <v>#REF!</v>
      </c>
      <c r="P63" s="22" t="e">
        <f>#REF!</f>
        <v>#REF!</v>
      </c>
      <c r="Q63" s="11"/>
    </row>
    <row r="64" spans="1:27" hidden="1" x14ac:dyDescent="0.3">
      <c r="A64" s="42" t="s">
        <v>35</v>
      </c>
      <c r="B64" s="15" t="s">
        <v>12</v>
      </c>
      <c r="C64" s="82"/>
      <c r="D64" s="49"/>
      <c r="E64" s="49"/>
      <c r="F64" s="49"/>
      <c r="G64" s="49"/>
      <c r="H64" s="46"/>
      <c r="I64" s="10"/>
      <c r="J64" s="50"/>
      <c r="K64" s="51"/>
      <c r="L64" s="8"/>
      <c r="M64" s="8"/>
      <c r="N64" s="8"/>
      <c r="O64" s="46"/>
      <c r="P64" s="40"/>
      <c r="Q64" s="39"/>
    </row>
    <row r="65" spans="1:17" hidden="1" x14ac:dyDescent="0.3">
      <c r="A65" s="43" t="s">
        <v>48</v>
      </c>
      <c r="B65" s="54"/>
      <c r="C65" s="83"/>
      <c r="D65" s="55"/>
      <c r="E65" s="56">
        <f>ROUND((D65/12*$R$2),0)</f>
        <v>0</v>
      </c>
      <c r="F65" s="49">
        <f>G65+H65</f>
        <v>0</v>
      </c>
      <c r="G65" s="56"/>
      <c r="H65" s="84"/>
      <c r="I65" s="9" t="e">
        <f>ROUND(F65/E65*100,2)</f>
        <v>#DIV/0!</v>
      </c>
      <c r="J65" s="10" t="e">
        <f>ROUND(F65/D65*100,2)</f>
        <v>#DIV/0!</v>
      </c>
      <c r="K65" s="51">
        <f>D65-F65</f>
        <v>0</v>
      </c>
      <c r="L65" s="23">
        <f>E65-F65</f>
        <v>0</v>
      </c>
      <c r="M65" s="23">
        <f>ROUND(F65/$R$2,0)</f>
        <v>0</v>
      </c>
      <c r="N65" s="5"/>
      <c r="O65" s="83"/>
      <c r="P65" s="57"/>
      <c r="Q65" s="11"/>
    </row>
    <row r="66" spans="1:17" x14ac:dyDescent="0.3">
      <c r="A66" s="42" t="s">
        <v>35</v>
      </c>
      <c r="B66" s="15" t="s">
        <v>31</v>
      </c>
      <c r="C66" s="20"/>
      <c r="D66" s="20"/>
      <c r="E66" s="20"/>
      <c r="F66" s="20"/>
      <c r="G66" s="20"/>
      <c r="H66" s="20"/>
      <c r="I66" s="6"/>
      <c r="J66" s="7"/>
      <c r="K66" s="41"/>
      <c r="L66" s="6"/>
      <c r="M66" s="6"/>
      <c r="N66" s="8"/>
      <c r="O66" s="46"/>
      <c r="P66" s="6"/>
      <c r="Q66" s="12"/>
    </row>
    <row r="67" spans="1:17" ht="158.25" customHeight="1" x14ac:dyDescent="0.3">
      <c r="A67" s="43" t="s">
        <v>53</v>
      </c>
      <c r="B67" s="54" t="s">
        <v>89</v>
      </c>
      <c r="C67" s="83" t="s">
        <v>97</v>
      </c>
      <c r="D67" s="21">
        <v>48707</v>
      </c>
      <c r="E67" s="56">
        <f>ROUND((D67/12*$R$2),0)</f>
        <v>8118</v>
      </c>
      <c r="F67" s="49">
        <f>G67+H67</f>
        <v>7542</v>
      </c>
      <c r="G67" s="56">
        <v>7542</v>
      </c>
      <c r="H67" s="84"/>
      <c r="I67" s="9">
        <f>ROUND(F67/E67*100,2)</f>
        <v>92.9</v>
      </c>
      <c r="J67" s="10">
        <f>ROUND(F67/D67*100,2)</f>
        <v>15.48</v>
      </c>
      <c r="K67" s="51">
        <f>D67-F67</f>
        <v>41165</v>
      </c>
      <c r="L67" s="23">
        <f>E67-F67</f>
        <v>576</v>
      </c>
      <c r="M67" s="23">
        <f>ROUND(F67/$R$2,0)</f>
        <v>3771</v>
      </c>
      <c r="N67" s="52">
        <v>1150</v>
      </c>
      <c r="O67" s="22" t="e">
        <f>#REF!</f>
        <v>#REF!</v>
      </c>
      <c r="P67" s="22" t="e">
        <f>#REF!</f>
        <v>#REF!</v>
      </c>
      <c r="Q67" s="11"/>
    </row>
    <row r="68" spans="1:17" x14ac:dyDescent="0.3">
      <c r="A68" s="428" t="s">
        <v>1</v>
      </c>
      <c r="B68" s="428"/>
      <c r="C68" s="428"/>
      <c r="D68" s="428"/>
      <c r="E68" s="49"/>
      <c r="F68" s="49"/>
      <c r="G68" s="49"/>
      <c r="H68" s="82"/>
      <c r="I68" s="10"/>
      <c r="J68" s="50"/>
      <c r="K68" s="51"/>
      <c r="L68" s="8"/>
      <c r="M68" s="8"/>
      <c r="N68" s="8"/>
      <c r="O68" s="8"/>
      <c r="P68" s="12"/>
      <c r="Q68" s="39"/>
    </row>
    <row r="69" spans="1:17" hidden="1" x14ac:dyDescent="0.3">
      <c r="A69" s="44" t="s">
        <v>10</v>
      </c>
      <c r="B69" s="19" t="s">
        <v>28</v>
      </c>
      <c r="C69" s="19"/>
      <c r="D69" s="49"/>
      <c r="E69" s="49"/>
      <c r="F69" s="49"/>
      <c r="G69" s="49"/>
      <c r="H69" s="49"/>
      <c r="I69" s="10"/>
      <c r="J69" s="49"/>
      <c r="K69" s="51"/>
      <c r="L69" s="8"/>
      <c r="M69" s="8"/>
      <c r="N69" s="8"/>
      <c r="O69" s="46"/>
      <c r="P69" s="40"/>
      <c r="Q69" s="39"/>
    </row>
    <row r="70" spans="1:17" hidden="1" x14ac:dyDescent="0.3">
      <c r="A70" s="45" t="s">
        <v>49</v>
      </c>
      <c r="B70" s="54"/>
      <c r="C70" s="83"/>
      <c r="D70" s="56"/>
      <c r="E70" s="31">
        <f>ROUND((D70/12*$R$2),0)</f>
        <v>0</v>
      </c>
      <c r="F70" s="32">
        <f>G70+H70</f>
        <v>0</v>
      </c>
      <c r="G70" s="31"/>
      <c r="H70" s="30"/>
      <c r="I70" s="33" t="e">
        <f>ROUND(F70/E70*100,2)</f>
        <v>#DIV/0!</v>
      </c>
      <c r="J70" s="34" t="e">
        <f>ROUND(F70/D70*100,2)</f>
        <v>#DIV/0!</v>
      </c>
      <c r="K70" s="35">
        <f>D70-F70</f>
        <v>0</v>
      </c>
      <c r="L70" s="36">
        <f>E70-F70</f>
        <v>0</v>
      </c>
      <c r="M70" s="36">
        <f>ROUND(F70/$R$2,0)</f>
        <v>0</v>
      </c>
      <c r="N70" s="23"/>
      <c r="O70" s="22"/>
      <c r="P70" s="59"/>
      <c r="Q70" s="11"/>
    </row>
    <row r="71" spans="1:17" x14ac:dyDescent="0.3">
      <c r="A71" s="44" t="s">
        <v>36</v>
      </c>
      <c r="B71" s="15" t="s">
        <v>29</v>
      </c>
      <c r="C71" s="15"/>
      <c r="D71" s="49"/>
      <c r="E71" s="49"/>
      <c r="F71" s="49"/>
      <c r="G71" s="13"/>
      <c r="H71" s="46"/>
      <c r="I71" s="10"/>
      <c r="J71" s="50"/>
      <c r="K71" s="51"/>
      <c r="L71" s="8"/>
      <c r="M71" s="8"/>
      <c r="N71" s="8"/>
      <c r="O71" s="46"/>
      <c r="P71" s="40"/>
      <c r="Q71" s="39"/>
    </row>
    <row r="72" spans="1:17" ht="154.5" customHeight="1" x14ac:dyDescent="0.3">
      <c r="A72" s="43" t="s">
        <v>47</v>
      </c>
      <c r="B72" s="83" t="s">
        <v>84</v>
      </c>
      <c r="C72" s="83" t="s">
        <v>85</v>
      </c>
      <c r="D72" s="22">
        <v>0</v>
      </c>
      <c r="E72" s="56">
        <f>ROUND((D72/12*$R$2),0)</f>
        <v>0</v>
      </c>
      <c r="F72" s="49">
        <f>G72+H72</f>
        <v>0</v>
      </c>
      <c r="G72" s="21">
        <v>0</v>
      </c>
      <c r="H72" s="22"/>
      <c r="I72" s="9" t="e">
        <f>ROUND(F72/E72*100,2)</f>
        <v>#DIV/0!</v>
      </c>
      <c r="J72" s="25" t="e">
        <f>ROUND(F72/D72*100,2)</f>
        <v>#DIV/0!</v>
      </c>
      <c r="K72" s="51">
        <f>D72-F72</f>
        <v>0</v>
      </c>
      <c r="L72" s="52">
        <f>E72-F72</f>
        <v>0</v>
      </c>
      <c r="M72" s="52">
        <f>ROUND(F72/$R$2,0)</f>
        <v>0</v>
      </c>
      <c r="N72" s="52">
        <v>442</v>
      </c>
      <c r="O72" s="22" t="e">
        <f>#REF!</f>
        <v>#REF!</v>
      </c>
      <c r="P72" s="22" t="e">
        <f>#REF!</f>
        <v>#REF!</v>
      </c>
      <c r="Q72" s="11"/>
    </row>
    <row r="73" spans="1:17" x14ac:dyDescent="0.3">
      <c r="A73" s="44" t="s">
        <v>37</v>
      </c>
      <c r="B73" s="15" t="s">
        <v>39</v>
      </c>
      <c r="C73" s="46"/>
      <c r="D73" s="49"/>
      <c r="E73" s="49"/>
      <c r="F73" s="49"/>
      <c r="G73" s="14"/>
      <c r="H73" s="12"/>
      <c r="I73" s="26"/>
      <c r="J73" s="50"/>
      <c r="K73" s="51"/>
      <c r="L73" s="8"/>
      <c r="M73" s="8"/>
      <c r="N73" s="8"/>
      <c r="O73" s="46"/>
      <c r="P73" s="46"/>
      <c r="Q73" s="39"/>
    </row>
    <row r="74" spans="1:17" ht="46.5" x14ac:dyDescent="0.3">
      <c r="A74" s="43" t="s">
        <v>43</v>
      </c>
      <c r="B74" s="54" t="s">
        <v>63</v>
      </c>
      <c r="C74" s="83" t="s">
        <v>71</v>
      </c>
      <c r="D74" s="55">
        <v>0</v>
      </c>
      <c r="E74" s="56">
        <f>ROUND((D74/12*$R$2),0)</f>
        <v>0</v>
      </c>
      <c r="F74" s="49">
        <f>G74+H74</f>
        <v>0</v>
      </c>
      <c r="G74" s="21">
        <v>0</v>
      </c>
      <c r="H74" s="22"/>
      <c r="I74" s="9" t="e">
        <f>ROUND(F74/E74*100,2)</f>
        <v>#DIV/0!</v>
      </c>
      <c r="J74" s="25" t="e">
        <f>ROUND(F74/D74*100,2)</f>
        <v>#DIV/0!</v>
      </c>
      <c r="K74" s="51">
        <f>D74-F74</f>
        <v>0</v>
      </c>
      <c r="L74" s="52">
        <f>E74-F74</f>
        <v>0</v>
      </c>
      <c r="M74" s="52">
        <f>ROUND(F74/$R$2,0)</f>
        <v>0</v>
      </c>
      <c r="N74" s="52">
        <v>300</v>
      </c>
      <c r="O74" s="22" t="e">
        <f>#REF!</f>
        <v>#REF!</v>
      </c>
      <c r="P74" s="22" t="e">
        <f>#REF!</f>
        <v>#REF!</v>
      </c>
      <c r="Q74" s="11"/>
    </row>
    <row r="75" spans="1:17" ht="208.5" customHeight="1" x14ac:dyDescent="0.3">
      <c r="A75" s="43" t="s">
        <v>101</v>
      </c>
      <c r="B75" s="83" t="s">
        <v>84</v>
      </c>
      <c r="C75" s="83" t="s">
        <v>85</v>
      </c>
      <c r="D75" s="55">
        <v>0</v>
      </c>
      <c r="E75" s="56">
        <f>ROUND((D75/12*$R$2),0)</f>
        <v>0</v>
      </c>
      <c r="F75" s="49">
        <f>G75+H75</f>
        <v>0</v>
      </c>
      <c r="G75" s="21">
        <v>0</v>
      </c>
      <c r="H75" s="22"/>
      <c r="I75" s="9" t="e">
        <f>ROUND(F75/E75*100,2)</f>
        <v>#DIV/0!</v>
      </c>
      <c r="J75" s="25" t="e">
        <f>ROUND(F75/D75*100,2)</f>
        <v>#DIV/0!</v>
      </c>
      <c r="K75" s="51">
        <f>D75-F75</f>
        <v>0</v>
      </c>
      <c r="L75" s="52">
        <f>E75-F75</f>
        <v>0</v>
      </c>
      <c r="M75" s="52">
        <f>ROUND(F75/$R$2,0)</f>
        <v>0</v>
      </c>
      <c r="N75" s="52">
        <v>379</v>
      </c>
      <c r="O75" s="22" t="e">
        <f>#REF!</f>
        <v>#REF!</v>
      </c>
      <c r="P75" s="22" t="e">
        <f>#REF!</f>
        <v>#REF!</v>
      </c>
      <c r="Q75" s="11"/>
    </row>
    <row r="76" spans="1:17" x14ac:dyDescent="0.3">
      <c r="A76" s="58" t="s">
        <v>38</v>
      </c>
      <c r="B76" s="15" t="s">
        <v>72</v>
      </c>
      <c r="C76" s="46"/>
      <c r="D76" s="49"/>
      <c r="E76" s="49"/>
      <c r="F76" s="49"/>
      <c r="G76" s="13"/>
      <c r="H76" s="46"/>
      <c r="I76" s="10"/>
      <c r="J76" s="50"/>
      <c r="K76" s="51"/>
      <c r="L76" s="8"/>
      <c r="M76" s="8"/>
      <c r="N76" s="8"/>
      <c r="O76" s="76"/>
      <c r="P76" s="77"/>
      <c r="Q76" s="78"/>
    </row>
    <row r="77" spans="1:17" ht="246" customHeight="1" x14ac:dyDescent="0.3">
      <c r="A77" s="43" t="s">
        <v>54</v>
      </c>
      <c r="B77" s="54" t="s">
        <v>63</v>
      </c>
      <c r="C77" s="83" t="s">
        <v>71</v>
      </c>
      <c r="D77" s="55">
        <v>0</v>
      </c>
      <c r="E77" s="56">
        <f>ROUND((D77/12*$R$2),0)</f>
        <v>0</v>
      </c>
      <c r="F77" s="49">
        <f>G77+H77</f>
        <v>0</v>
      </c>
      <c r="G77" s="21">
        <v>0</v>
      </c>
      <c r="H77" s="22"/>
      <c r="I77" s="9" t="e">
        <f>ROUND(F77/E77*100,2)</f>
        <v>#DIV/0!</v>
      </c>
      <c r="J77" s="25" t="e">
        <f>ROUND(F77/D77*100,2)</f>
        <v>#DIV/0!</v>
      </c>
      <c r="K77" s="51">
        <f>D77-F77</f>
        <v>0</v>
      </c>
      <c r="L77" s="52">
        <f>E77-F77</f>
        <v>0</v>
      </c>
      <c r="M77" s="52">
        <f>ROUND(F77/$R$2,0)</f>
        <v>0</v>
      </c>
      <c r="N77" s="52">
        <v>500</v>
      </c>
      <c r="O77" s="22" t="e">
        <f>#REF!</f>
        <v>#REF!</v>
      </c>
      <c r="P77" s="22" t="e">
        <f>#REF!</f>
        <v>#REF!</v>
      </c>
      <c r="Q77" s="11"/>
    </row>
    <row r="78" spans="1:17" x14ac:dyDescent="0.3">
      <c r="A78" s="58" t="s">
        <v>110</v>
      </c>
      <c r="B78" s="15" t="s">
        <v>60</v>
      </c>
      <c r="C78" s="46"/>
      <c r="D78" s="49"/>
      <c r="E78" s="49"/>
      <c r="F78" s="49"/>
      <c r="G78" s="13"/>
      <c r="H78" s="46"/>
      <c r="I78" s="10"/>
      <c r="J78" s="50"/>
      <c r="K78" s="51"/>
      <c r="L78" s="8"/>
      <c r="M78" s="8"/>
      <c r="N78" s="8"/>
      <c r="O78" s="8"/>
      <c r="P78" s="8"/>
      <c r="Q78" s="8"/>
    </row>
    <row r="79" spans="1:17" ht="313.5" customHeight="1" x14ac:dyDescent="0.3">
      <c r="A79" s="43" t="s">
        <v>111</v>
      </c>
      <c r="B79" s="54" t="s">
        <v>63</v>
      </c>
      <c r="C79" s="83" t="s">
        <v>71</v>
      </c>
      <c r="D79" s="55">
        <v>0</v>
      </c>
      <c r="E79" s="56">
        <f>ROUND((D79/12*$R$2),0)</f>
        <v>0</v>
      </c>
      <c r="F79" s="49">
        <f>G79+H79</f>
        <v>0</v>
      </c>
      <c r="G79" s="21">
        <v>0</v>
      </c>
      <c r="H79" s="22"/>
      <c r="I79" s="9" t="e">
        <f>ROUND(F79/E79*100,2)</f>
        <v>#DIV/0!</v>
      </c>
      <c r="J79" s="25" t="e">
        <f>ROUND(F79/D79*100,2)</f>
        <v>#DIV/0!</v>
      </c>
      <c r="K79" s="51">
        <f>D79-F79</f>
        <v>0</v>
      </c>
      <c r="L79" s="52">
        <f>E79-F79</f>
        <v>0</v>
      </c>
      <c r="M79" s="52">
        <f>ROUND(F79/$R$2,0)</f>
        <v>0</v>
      </c>
      <c r="N79" s="52">
        <v>500</v>
      </c>
      <c r="O79" s="22" t="e">
        <f>#REF!</f>
        <v>#REF!</v>
      </c>
      <c r="P79" s="22" t="e">
        <f>#REF!</f>
        <v>#REF!</v>
      </c>
      <c r="Q79" s="11"/>
    </row>
    <row r="80" spans="1:17" hidden="1" x14ac:dyDescent="0.3">
      <c r="A80" s="44" t="s">
        <v>34</v>
      </c>
      <c r="B80" s="15" t="s">
        <v>16</v>
      </c>
      <c r="C80" s="15"/>
      <c r="D80" s="49"/>
      <c r="E80" s="49"/>
      <c r="F80" s="49"/>
      <c r="G80" s="13"/>
      <c r="H80" s="82"/>
      <c r="I80" s="10"/>
      <c r="J80" s="49"/>
      <c r="K80" s="49"/>
      <c r="L80" s="8"/>
      <c r="M80" s="8"/>
      <c r="N80" s="8"/>
      <c r="O80" s="46"/>
      <c r="P80" s="40"/>
      <c r="Q80" s="39"/>
    </row>
    <row r="81" spans="1:17" hidden="1" x14ac:dyDescent="0.3">
      <c r="A81" s="43" t="s">
        <v>44</v>
      </c>
      <c r="B81" s="83"/>
      <c r="C81" s="83"/>
      <c r="D81" s="22"/>
      <c r="E81" s="56">
        <f>ROUND((D81/12*$R$2),0)</f>
        <v>0</v>
      </c>
      <c r="F81" s="49">
        <f>G81+H81</f>
        <v>0</v>
      </c>
      <c r="G81" s="21"/>
      <c r="H81" s="22"/>
      <c r="I81" s="9" t="e">
        <f>ROUND(F81/E81*100,2)</f>
        <v>#DIV/0!</v>
      </c>
      <c r="J81" s="25" t="e">
        <f>ROUND(F81/D81*100,2)</f>
        <v>#DIV/0!</v>
      </c>
      <c r="K81" s="51">
        <f>D81-F81</f>
        <v>0</v>
      </c>
      <c r="L81" s="52">
        <f>E81-F81</f>
        <v>0</v>
      </c>
      <c r="M81" s="52">
        <f>ROUND(F81/$R$2,0)</f>
        <v>0</v>
      </c>
      <c r="N81" s="52"/>
      <c r="O81" s="22"/>
      <c r="P81" s="57"/>
      <c r="Q81" s="11"/>
    </row>
    <row r="82" spans="1:17" hidden="1" x14ac:dyDescent="0.3">
      <c r="A82" s="44" t="s">
        <v>35</v>
      </c>
      <c r="B82" s="15" t="s">
        <v>15</v>
      </c>
      <c r="C82" s="15"/>
      <c r="D82" s="49"/>
      <c r="E82" s="49"/>
      <c r="F82" s="49"/>
      <c r="G82" s="13"/>
      <c r="H82" s="46"/>
      <c r="I82" s="10"/>
      <c r="J82" s="49"/>
      <c r="K82" s="49"/>
      <c r="L82" s="8"/>
      <c r="M82" s="8"/>
      <c r="N82" s="8"/>
      <c r="O82" s="46"/>
      <c r="P82" s="40"/>
      <c r="Q82" s="39"/>
    </row>
    <row r="83" spans="1:17" hidden="1" x14ac:dyDescent="0.3">
      <c r="A83" s="43" t="s">
        <v>53</v>
      </c>
      <c r="B83" s="83"/>
      <c r="C83" s="83"/>
      <c r="D83" s="22"/>
      <c r="E83" s="56">
        <f>ROUND((D83/12*$R$2),0)</f>
        <v>0</v>
      </c>
      <c r="F83" s="49">
        <f>G83+H83</f>
        <v>0</v>
      </c>
      <c r="G83" s="21"/>
      <c r="H83" s="22"/>
      <c r="I83" s="9" t="e">
        <f>ROUND(F83/E83*100,2)</f>
        <v>#DIV/0!</v>
      </c>
      <c r="J83" s="25" t="e">
        <f>ROUND(F83/D83*100,2)</f>
        <v>#DIV/0!</v>
      </c>
      <c r="K83" s="51">
        <f>D83-F83</f>
        <v>0</v>
      </c>
      <c r="L83" s="52">
        <f>E83-F83</f>
        <v>0</v>
      </c>
      <c r="M83" s="52">
        <f>ROUND(F83/$R$2,0)</f>
        <v>0</v>
      </c>
      <c r="N83" s="52"/>
      <c r="O83" s="22"/>
      <c r="P83" s="73"/>
      <c r="Q83" s="11"/>
    </row>
    <row r="84" spans="1:17" hidden="1" x14ac:dyDescent="0.3">
      <c r="A84" s="44"/>
      <c r="B84" s="19" t="s">
        <v>40</v>
      </c>
      <c r="C84" s="19"/>
      <c r="D84" s="49"/>
      <c r="E84" s="49"/>
      <c r="F84" s="49"/>
      <c r="G84" s="49"/>
      <c r="H84" s="49"/>
      <c r="I84" s="10"/>
      <c r="J84" s="49"/>
      <c r="K84" s="51"/>
      <c r="L84" s="8"/>
      <c r="M84" s="8"/>
      <c r="N84" s="8"/>
      <c r="O84" s="46"/>
      <c r="P84" s="40"/>
      <c r="Q84" s="39"/>
    </row>
    <row r="85" spans="1:17" hidden="1" x14ac:dyDescent="0.3">
      <c r="A85" s="44" t="s">
        <v>36</v>
      </c>
      <c r="B85" s="19" t="s">
        <v>41</v>
      </c>
      <c r="C85" s="19"/>
      <c r="D85" s="49"/>
      <c r="E85" s="49"/>
      <c r="F85" s="49"/>
      <c r="G85" s="49"/>
      <c r="H85" s="49"/>
      <c r="I85" s="10"/>
      <c r="J85" s="49"/>
      <c r="K85" s="51"/>
      <c r="L85" s="8"/>
      <c r="M85" s="8"/>
      <c r="N85" s="8"/>
      <c r="O85" s="46"/>
      <c r="P85" s="40"/>
      <c r="Q85" s="39"/>
    </row>
    <row r="86" spans="1:17" hidden="1" x14ac:dyDescent="0.3">
      <c r="A86" s="43" t="s">
        <v>47</v>
      </c>
      <c r="B86" s="54"/>
      <c r="C86" s="83"/>
      <c r="D86" s="21"/>
      <c r="E86" s="56">
        <f>ROUND((D86/12*$R$2),0)</f>
        <v>0</v>
      </c>
      <c r="F86" s="49">
        <f>G86+H86</f>
        <v>0</v>
      </c>
      <c r="G86" s="56"/>
      <c r="H86" s="84"/>
      <c r="I86" s="9" t="e">
        <f>ROUND(F86/E86*100,2)</f>
        <v>#DIV/0!</v>
      </c>
      <c r="J86" s="10" t="e">
        <f>ROUND(F86/D86*100,2)</f>
        <v>#DIV/0!</v>
      </c>
      <c r="K86" s="51">
        <f>D86-F86</f>
        <v>0</v>
      </c>
      <c r="L86" s="23">
        <f>E86-F86</f>
        <v>0</v>
      </c>
      <c r="M86" s="23">
        <f>ROUND(F86/$R$2,0)</f>
        <v>0</v>
      </c>
      <c r="N86" s="52"/>
      <c r="O86" s="22"/>
      <c r="P86" s="54"/>
      <c r="Q86" s="11"/>
    </row>
    <row r="87" spans="1:17" hidden="1" x14ac:dyDescent="0.3">
      <c r="A87" s="44" t="s">
        <v>33</v>
      </c>
      <c r="B87" s="19" t="s">
        <v>42</v>
      </c>
      <c r="C87" s="19"/>
      <c r="D87" s="49"/>
      <c r="E87" s="49"/>
      <c r="F87" s="49"/>
      <c r="G87" s="49"/>
      <c r="H87" s="49"/>
      <c r="I87" s="10"/>
      <c r="J87" s="49"/>
      <c r="K87" s="51"/>
      <c r="L87" s="8"/>
      <c r="M87" s="8"/>
      <c r="N87" s="8"/>
      <c r="O87" s="46"/>
      <c r="P87" s="40"/>
      <c r="Q87" s="39"/>
    </row>
    <row r="88" spans="1:17" hidden="1" x14ac:dyDescent="0.3">
      <c r="A88" s="43" t="s">
        <v>45</v>
      </c>
      <c r="B88" s="83"/>
      <c r="C88" s="83"/>
      <c r="D88" s="21"/>
      <c r="E88" s="56">
        <f>ROUND((D88/12*$R$2),0)</f>
        <v>0</v>
      </c>
      <c r="F88" s="49">
        <f>G88+H88</f>
        <v>0</v>
      </c>
      <c r="G88" s="56"/>
      <c r="H88" s="84"/>
      <c r="I88" s="9" t="e">
        <f>ROUND(F88/E88*100,2)</f>
        <v>#DIV/0!</v>
      </c>
      <c r="J88" s="10" t="e">
        <f>ROUND(F88/D88*100,2)</f>
        <v>#DIV/0!</v>
      </c>
      <c r="K88" s="51">
        <f>D88-F88</f>
        <v>0</v>
      </c>
      <c r="L88" s="23">
        <f>E88-F88</f>
        <v>0</v>
      </c>
      <c r="M88" s="23">
        <f>ROUND(F88/$R$2,0)</f>
        <v>0</v>
      </c>
      <c r="N88" s="52"/>
      <c r="O88" s="22"/>
      <c r="P88" s="57"/>
      <c r="Q88" s="11"/>
    </row>
    <row r="89" spans="1:17" hidden="1" x14ac:dyDescent="0.3">
      <c r="A89" s="44" t="s">
        <v>38</v>
      </c>
      <c r="B89" s="19" t="s">
        <v>58</v>
      </c>
      <c r="C89" s="19"/>
      <c r="D89" s="49"/>
      <c r="E89" s="49"/>
      <c r="F89" s="49"/>
      <c r="G89" s="49"/>
      <c r="H89" s="49"/>
      <c r="I89" s="10"/>
      <c r="J89" s="49"/>
      <c r="K89" s="49"/>
      <c r="L89" s="8"/>
      <c r="M89" s="8"/>
      <c r="N89" s="8"/>
      <c r="O89" s="46"/>
      <c r="P89" s="40"/>
      <c r="Q89" s="39"/>
    </row>
    <row r="90" spans="1:17" hidden="1" x14ac:dyDescent="0.3">
      <c r="A90" s="43" t="s">
        <v>54</v>
      </c>
      <c r="B90" s="54"/>
      <c r="C90" s="83"/>
      <c r="D90" s="21"/>
      <c r="E90" s="56">
        <f>ROUND((D90/12*$R$2),0)</f>
        <v>0</v>
      </c>
      <c r="F90" s="49">
        <f>G90+H90</f>
        <v>0</v>
      </c>
      <c r="G90" s="56"/>
      <c r="H90" s="84"/>
      <c r="I90" s="9" t="e">
        <f>ROUND(F90/E90*100,2)</f>
        <v>#DIV/0!</v>
      </c>
      <c r="J90" s="10" t="e">
        <f>ROUND(F90/D90*100,2)</f>
        <v>#DIV/0!</v>
      </c>
      <c r="K90" s="51">
        <f>D90-F90</f>
        <v>0</v>
      </c>
      <c r="L90" s="23">
        <f>E90-F90</f>
        <v>0</v>
      </c>
      <c r="M90" s="23">
        <f>ROUND(F90/$R$2,0)</f>
        <v>0</v>
      </c>
      <c r="N90" s="52"/>
      <c r="O90" s="83"/>
      <c r="P90" s="57"/>
      <c r="Q90" s="11"/>
    </row>
    <row r="91" spans="1:17" x14ac:dyDescent="0.3">
      <c r="A91" s="44" t="s">
        <v>56</v>
      </c>
      <c r="B91" s="15" t="s">
        <v>27</v>
      </c>
      <c r="C91" s="46"/>
      <c r="D91" s="49"/>
      <c r="E91" s="49"/>
      <c r="F91" s="49"/>
      <c r="G91" s="14"/>
      <c r="H91" s="12"/>
      <c r="I91" s="26"/>
      <c r="J91" s="50"/>
      <c r="K91" s="51"/>
      <c r="L91" s="8"/>
      <c r="M91" s="8"/>
      <c r="N91" s="8"/>
      <c r="O91" s="46"/>
      <c r="P91" s="40"/>
      <c r="Q91" s="39"/>
    </row>
    <row r="92" spans="1:17" ht="23.25" customHeight="1" x14ac:dyDescent="0.3">
      <c r="A92" s="411" t="s">
        <v>57</v>
      </c>
      <c r="B92" s="398" t="s">
        <v>76</v>
      </c>
      <c r="C92" s="54" t="s">
        <v>77</v>
      </c>
      <c r="D92" s="407">
        <v>0</v>
      </c>
      <c r="E92" s="413">
        <f>ROUND((D92/12*$R$2),0)</f>
        <v>0</v>
      </c>
      <c r="F92" s="409">
        <f>G92+H92</f>
        <v>0</v>
      </c>
      <c r="G92" s="407">
        <v>0</v>
      </c>
      <c r="H92" s="407"/>
      <c r="I92" s="423" t="e">
        <f>ROUND(F92/E92*100,2)</f>
        <v>#DIV/0!</v>
      </c>
      <c r="J92" s="421" t="e">
        <f>ROUND(F92/D92*100,2)</f>
        <v>#DIV/0!</v>
      </c>
      <c r="K92" s="419">
        <f>D92-F92</f>
        <v>0</v>
      </c>
      <c r="L92" s="417">
        <f>E92-F92</f>
        <v>0</v>
      </c>
      <c r="M92" s="417">
        <f>ROUND(F92/$R$2,0)</f>
        <v>0</v>
      </c>
      <c r="N92" s="55">
        <v>1200</v>
      </c>
      <c r="O92" s="415" t="e">
        <f>#REF!</f>
        <v>#REF!</v>
      </c>
      <c r="P92" s="73" t="e">
        <f>#REF!</f>
        <v>#REF!</v>
      </c>
      <c r="Q92" s="11"/>
    </row>
    <row r="93" spans="1:17" ht="46.5" x14ac:dyDescent="0.3">
      <c r="A93" s="412"/>
      <c r="B93" s="399"/>
      <c r="C93" s="54" t="s">
        <v>123</v>
      </c>
      <c r="D93" s="408"/>
      <c r="E93" s="414"/>
      <c r="F93" s="410"/>
      <c r="G93" s="408"/>
      <c r="H93" s="408"/>
      <c r="I93" s="424"/>
      <c r="J93" s="422"/>
      <c r="K93" s="420"/>
      <c r="L93" s="418"/>
      <c r="M93" s="418"/>
      <c r="N93" s="55">
        <v>400</v>
      </c>
      <c r="O93" s="416"/>
      <c r="P93" s="73" t="e">
        <f>#REF!</f>
        <v>#REF!</v>
      </c>
      <c r="Q93" s="11"/>
    </row>
    <row r="94" spans="1:17" ht="46.5" x14ac:dyDescent="0.3">
      <c r="A94" s="43" t="s">
        <v>112</v>
      </c>
      <c r="B94" s="54" t="s">
        <v>86</v>
      </c>
      <c r="C94" s="83" t="s">
        <v>87</v>
      </c>
      <c r="D94" s="5">
        <v>0</v>
      </c>
      <c r="E94" s="56">
        <f>ROUND((D94/12*$R$2),0)</f>
        <v>0</v>
      </c>
      <c r="F94" s="49">
        <f>G94+H94</f>
        <v>0</v>
      </c>
      <c r="G94" s="5">
        <v>0</v>
      </c>
      <c r="H94" s="5"/>
      <c r="I94" s="9" t="e">
        <f>ROUND(F94/E94*100,2)</f>
        <v>#DIV/0!</v>
      </c>
      <c r="J94" s="50" t="e">
        <f>ROUND(F94/D94*100,2)</f>
        <v>#DIV/0!</v>
      </c>
      <c r="K94" s="51">
        <f>D94-F94</f>
        <v>0</v>
      </c>
      <c r="L94" s="23">
        <f>E94-F94</f>
        <v>0</v>
      </c>
      <c r="M94" s="23">
        <f>ROUND(F94/$R$2,0)</f>
        <v>0</v>
      </c>
      <c r="N94" s="5">
        <v>4000</v>
      </c>
      <c r="O94" s="22" t="e">
        <f>#REF!</f>
        <v>#REF!</v>
      </c>
      <c r="P94" s="22" t="e">
        <f>#REF!</f>
        <v>#REF!</v>
      </c>
      <c r="Q94" s="11"/>
    </row>
    <row r="95" spans="1:17" ht="46.5" x14ac:dyDescent="0.3">
      <c r="A95" s="43" t="s">
        <v>132</v>
      </c>
      <c r="B95" s="54" t="s">
        <v>64</v>
      </c>
      <c r="C95" s="95" t="s">
        <v>79</v>
      </c>
      <c r="D95" s="5">
        <v>150</v>
      </c>
      <c r="E95" s="56">
        <f>ROUND((D95/12*$R$2),0)</f>
        <v>25</v>
      </c>
      <c r="F95" s="49">
        <f>G95+H95</f>
        <v>1</v>
      </c>
      <c r="G95" s="5">
        <v>1</v>
      </c>
      <c r="H95" s="5"/>
      <c r="I95" s="9">
        <f>ROUND(F95/E95*100,2)</f>
        <v>4</v>
      </c>
      <c r="J95" s="50">
        <f>ROUND(F95/D95*100,2)</f>
        <v>0.67</v>
      </c>
      <c r="K95" s="51">
        <f>D95-F95</f>
        <v>149</v>
      </c>
      <c r="L95" s="23">
        <f>E95-F95</f>
        <v>24</v>
      </c>
      <c r="M95" s="23">
        <f>ROUND(F95/$R$2,0)</f>
        <v>1</v>
      </c>
      <c r="N95" s="5">
        <v>0</v>
      </c>
      <c r="O95" s="22" t="e">
        <f>#REF!</f>
        <v>#REF!</v>
      </c>
      <c r="P95" s="22" t="e">
        <f>#REF!</f>
        <v>#REF!</v>
      </c>
      <c r="Q95" s="11"/>
    </row>
    <row r="96" spans="1:17" x14ac:dyDescent="0.3">
      <c r="A96" s="44" t="s">
        <v>61</v>
      </c>
      <c r="B96" s="15" t="s">
        <v>73</v>
      </c>
      <c r="C96" s="46"/>
      <c r="D96" s="49"/>
      <c r="E96" s="49"/>
      <c r="F96" s="49"/>
      <c r="G96" s="14"/>
      <c r="H96" s="12"/>
      <c r="I96" s="26"/>
      <c r="J96" s="50"/>
      <c r="K96" s="51"/>
      <c r="L96" s="8"/>
      <c r="M96" s="8"/>
      <c r="N96" s="79"/>
      <c r="O96" s="80"/>
      <c r="P96" s="81"/>
      <c r="Q96" s="78"/>
    </row>
    <row r="97" spans="1:17" ht="46.5" x14ac:dyDescent="0.3">
      <c r="A97" s="43" t="s">
        <v>62</v>
      </c>
      <c r="B97" s="54" t="s">
        <v>63</v>
      </c>
      <c r="C97" s="83" t="s">
        <v>71</v>
      </c>
      <c r="D97" s="55">
        <v>0</v>
      </c>
      <c r="E97" s="56">
        <f>ROUND((D97/12*$R$2),0)</f>
        <v>0</v>
      </c>
      <c r="F97" s="49">
        <f>G97+H97</f>
        <v>0</v>
      </c>
      <c r="G97" s="5">
        <v>0</v>
      </c>
      <c r="H97" s="5"/>
      <c r="I97" s="9" t="e">
        <f>ROUND(F97/E97*100,2)</f>
        <v>#DIV/0!</v>
      </c>
      <c r="J97" s="50" t="e">
        <f>ROUND(F97/D97*100,2)</f>
        <v>#DIV/0!</v>
      </c>
      <c r="K97" s="51">
        <f>D97-F97</f>
        <v>0</v>
      </c>
      <c r="L97" s="23">
        <f>E97-F97</f>
        <v>0</v>
      </c>
      <c r="M97" s="23">
        <f>ROUND(F97/$R$2,0)</f>
        <v>0</v>
      </c>
      <c r="N97" s="5">
        <v>100</v>
      </c>
      <c r="O97" s="22" t="e">
        <f>#REF!</f>
        <v>#REF!</v>
      </c>
      <c r="P97" s="22" t="e">
        <f>#REF!</f>
        <v>#REF!</v>
      </c>
      <c r="Q97" s="11"/>
    </row>
    <row r="98" spans="1:17" hidden="1" x14ac:dyDescent="0.3">
      <c r="A98" s="44" t="s">
        <v>36</v>
      </c>
      <c r="B98" s="19" t="s">
        <v>2</v>
      </c>
      <c r="C98" s="19"/>
      <c r="D98" s="8"/>
      <c r="E98" s="49"/>
      <c r="F98" s="49"/>
      <c r="G98" s="8"/>
      <c r="H98" s="6"/>
      <c r="I98" s="10"/>
      <c r="J98" s="50"/>
      <c r="K98" s="51"/>
      <c r="L98" s="8"/>
      <c r="M98" s="8"/>
      <c r="N98" s="8"/>
      <c r="O98" s="46"/>
      <c r="P98" s="40"/>
      <c r="Q98" s="39"/>
    </row>
    <row r="99" spans="1:17" hidden="1" x14ac:dyDescent="0.3">
      <c r="A99" s="53" t="s">
        <v>47</v>
      </c>
      <c r="B99" s="54"/>
      <c r="C99" s="83"/>
      <c r="D99" s="71"/>
      <c r="E99" s="65">
        <f>ROUND((D99/12*$R$2),0)</f>
        <v>0</v>
      </c>
      <c r="F99" s="66">
        <f>G99+H99</f>
        <v>0</v>
      </c>
      <c r="G99" s="74"/>
      <c r="H99" s="61"/>
      <c r="I99" s="62" t="e">
        <f>ROUND(F99/E99*100,2)</f>
        <v>#DIV/0!</v>
      </c>
      <c r="J99" s="63" t="e">
        <f>ROUND(F99/D99*100,2)</f>
        <v>#DIV/0!</v>
      </c>
      <c r="K99" s="64">
        <f>D99-F99</f>
        <v>0</v>
      </c>
      <c r="L99" s="60">
        <f>E99-F99</f>
        <v>0</v>
      </c>
      <c r="M99" s="60">
        <f>ROUND(F99/$R$2,0)</f>
        <v>0</v>
      </c>
      <c r="N99" s="55"/>
      <c r="O99" s="83"/>
      <c r="P99" s="54"/>
      <c r="Q99" s="11"/>
    </row>
    <row r="100" spans="1:17" hidden="1" x14ac:dyDescent="0.3">
      <c r="A100" s="53" t="s">
        <v>99</v>
      </c>
      <c r="B100" s="59"/>
      <c r="C100" s="83"/>
      <c r="D100" s="71"/>
      <c r="E100" s="65">
        <f>ROUND((D100/12*$R$2),0)</f>
        <v>0</v>
      </c>
      <c r="F100" s="66">
        <f>G100+H100</f>
        <v>0</v>
      </c>
      <c r="G100" s="71"/>
      <c r="H100" s="61"/>
      <c r="I100" s="62" t="e">
        <f>ROUND(F100/E100*100,2)</f>
        <v>#DIV/0!</v>
      </c>
      <c r="J100" s="63" t="e">
        <f>ROUND(F100/D100*100,2)</f>
        <v>#DIV/0!</v>
      </c>
      <c r="K100" s="64">
        <f>D100-F100</f>
        <v>0</v>
      </c>
      <c r="L100" s="60">
        <f>E100-F100</f>
        <v>0</v>
      </c>
      <c r="M100" s="60">
        <f>ROUND(F100/$R$2,0)</f>
        <v>0</v>
      </c>
      <c r="N100" s="55"/>
      <c r="O100" s="83"/>
      <c r="P100" s="72"/>
      <c r="Q100" s="11"/>
    </row>
    <row r="101" spans="1:17" hidden="1" x14ac:dyDescent="0.3">
      <c r="A101" s="53" t="s">
        <v>100</v>
      </c>
      <c r="B101" s="54"/>
      <c r="C101" s="83"/>
      <c r="D101" s="71"/>
      <c r="E101" s="65">
        <f>ROUND((D101/12*$R$2),0)</f>
        <v>0</v>
      </c>
      <c r="F101" s="66">
        <f>G101+H101</f>
        <v>0</v>
      </c>
      <c r="G101" s="74"/>
      <c r="H101" s="61"/>
      <c r="I101" s="62" t="e">
        <f>ROUND(F101/E101*100,2)</f>
        <v>#DIV/0!</v>
      </c>
      <c r="J101" s="63" t="e">
        <f>ROUND(F101/D101*100,2)</f>
        <v>#DIV/0!</v>
      </c>
      <c r="K101" s="64">
        <f>D101-F101</f>
        <v>0</v>
      </c>
      <c r="L101" s="60">
        <f>E101-F101</f>
        <v>0</v>
      </c>
      <c r="M101" s="60">
        <f>ROUND(F101/$R$2,0)</f>
        <v>0</v>
      </c>
      <c r="N101" s="55"/>
      <c r="O101" s="83"/>
      <c r="P101" s="72"/>
      <c r="Q101" s="11"/>
    </row>
    <row r="102" spans="1:17" x14ac:dyDescent="0.3">
      <c r="A102" s="44" t="s">
        <v>113</v>
      </c>
      <c r="B102" s="19" t="s">
        <v>3</v>
      </c>
      <c r="C102" s="19"/>
      <c r="D102" s="8"/>
      <c r="E102" s="49"/>
      <c r="F102" s="49"/>
      <c r="G102" s="14"/>
      <c r="H102" s="12"/>
      <c r="I102" s="10"/>
      <c r="J102" s="50"/>
      <c r="K102" s="51"/>
      <c r="L102" s="8"/>
      <c r="M102" s="49"/>
      <c r="N102" s="14"/>
      <c r="O102" s="46"/>
      <c r="P102" s="6"/>
      <c r="Q102" s="39"/>
    </row>
    <row r="103" spans="1:17" ht="46.5" x14ac:dyDescent="0.3">
      <c r="A103" s="43" t="s">
        <v>114</v>
      </c>
      <c r="B103" s="54" t="s">
        <v>118</v>
      </c>
      <c r="C103" s="54" t="s">
        <v>119</v>
      </c>
      <c r="D103" s="21">
        <v>1633</v>
      </c>
      <c r="E103" s="56">
        <f>ROUND((D103/12*$R$2),0)</f>
        <v>272</v>
      </c>
      <c r="F103" s="49">
        <f>G103+H103</f>
        <v>272</v>
      </c>
      <c r="G103" s="21">
        <v>272</v>
      </c>
      <c r="H103" s="22"/>
      <c r="I103" s="24">
        <f>ROUND(F103/E103*100,2)</f>
        <v>100</v>
      </c>
      <c r="J103" s="25">
        <f>ROUND(F103/D103*100,2)</f>
        <v>16.66</v>
      </c>
      <c r="K103" s="51">
        <f>D103-F103</f>
        <v>1361</v>
      </c>
      <c r="L103" s="52">
        <f>E103-F103</f>
        <v>0</v>
      </c>
      <c r="M103" s="52">
        <f>ROUND(F103/$R$2,0)</f>
        <v>136</v>
      </c>
      <c r="N103" s="55">
        <v>0</v>
      </c>
      <c r="O103" s="54" t="e">
        <f>#REF!</f>
        <v>#REF!</v>
      </c>
      <c r="P103" s="54" t="e">
        <f>#REF!</f>
        <v>#REF!</v>
      </c>
      <c r="Q103" s="11"/>
    </row>
    <row r="104" spans="1:17" ht="46.5" x14ac:dyDescent="0.3">
      <c r="A104" s="43" t="s">
        <v>131</v>
      </c>
      <c r="B104" s="54" t="s">
        <v>65</v>
      </c>
      <c r="C104" s="54" t="s">
        <v>128</v>
      </c>
      <c r="D104" s="21">
        <v>8654</v>
      </c>
      <c r="E104" s="56">
        <f>ROUND((D104/12*$R$2),0)</f>
        <v>1442</v>
      </c>
      <c r="F104" s="49">
        <f>G104+H104</f>
        <v>1934</v>
      </c>
      <c r="G104" s="21">
        <v>1934</v>
      </c>
      <c r="H104" s="22"/>
      <c r="I104" s="24">
        <f>ROUND(F104/E104*100,2)</f>
        <v>134.12</v>
      </c>
      <c r="J104" s="25">
        <f>ROUND(F104/D104*100,2)</f>
        <v>22.35</v>
      </c>
      <c r="K104" s="51">
        <f>D104-F104</f>
        <v>6720</v>
      </c>
      <c r="L104" s="52">
        <f>E104-F104</f>
        <v>-492</v>
      </c>
      <c r="M104" s="52">
        <f>ROUND(F104/$R$2,0)</f>
        <v>967</v>
      </c>
      <c r="N104" s="55">
        <v>200</v>
      </c>
      <c r="O104" s="54" t="e">
        <f>#REF!</f>
        <v>#REF!</v>
      </c>
      <c r="P104" s="54" t="e">
        <f>#REF!</f>
        <v>#REF!</v>
      </c>
      <c r="Q104" s="11"/>
    </row>
    <row r="105" spans="1:17" hidden="1" x14ac:dyDescent="0.3">
      <c r="A105" s="42" t="s">
        <v>61</v>
      </c>
      <c r="B105" s="15" t="s">
        <v>25</v>
      </c>
      <c r="C105" s="15"/>
      <c r="D105" s="49"/>
      <c r="E105" s="49"/>
      <c r="F105" s="49"/>
      <c r="G105" s="49"/>
      <c r="H105" s="46"/>
      <c r="I105" s="10"/>
      <c r="J105" s="25" t="e">
        <f>ROUND(F105/D105*100,2)</f>
        <v>#DIV/0!</v>
      </c>
      <c r="K105" s="51">
        <f>D105-F105</f>
        <v>0</v>
      </c>
      <c r="L105" s="8"/>
      <c r="M105" s="49"/>
      <c r="N105" s="14"/>
      <c r="O105" s="46"/>
      <c r="P105" s="46"/>
      <c r="Q105" s="46"/>
    </row>
    <row r="106" spans="1:17" hidden="1" x14ac:dyDescent="0.3">
      <c r="A106" s="43" t="s">
        <v>62</v>
      </c>
      <c r="B106" s="54"/>
      <c r="C106" s="54"/>
      <c r="D106" s="55"/>
      <c r="E106" s="56">
        <f>ROUND((D106/12*$R$2),0)</f>
        <v>0</v>
      </c>
      <c r="F106" s="49">
        <f>G106+H106</f>
        <v>0</v>
      </c>
      <c r="G106" s="56"/>
      <c r="H106" s="84"/>
      <c r="I106" s="9" t="e">
        <f>ROUND(F106/E106*100,2)</f>
        <v>#DIV/0!</v>
      </c>
      <c r="J106" s="25" t="e">
        <f>ROUND(F106/D106*100,2)</f>
        <v>#DIV/0!</v>
      </c>
      <c r="K106" s="51">
        <f>D106-F106</f>
        <v>0</v>
      </c>
      <c r="L106" s="23">
        <f>E106-F106</f>
        <v>0</v>
      </c>
      <c r="M106" s="23">
        <f>ROUND(F106/$R$2,0)</f>
        <v>0</v>
      </c>
      <c r="N106" s="5"/>
      <c r="O106" s="83"/>
      <c r="P106" s="57"/>
      <c r="Q106" s="11"/>
    </row>
    <row r="107" spans="1:17" x14ac:dyDescent="0.3">
      <c r="A107" s="42" t="s">
        <v>115</v>
      </c>
      <c r="B107" s="19" t="s">
        <v>59</v>
      </c>
      <c r="C107" s="19"/>
      <c r="D107" s="19"/>
      <c r="E107" s="19"/>
      <c r="F107" s="19"/>
      <c r="G107" s="49"/>
      <c r="H107" s="46"/>
      <c r="I107" s="10"/>
      <c r="J107" s="49"/>
      <c r="K107" s="51"/>
      <c r="L107" s="8"/>
      <c r="M107" s="49"/>
      <c r="N107" s="14"/>
      <c r="O107" s="46"/>
      <c r="P107" s="46"/>
      <c r="Q107" s="46"/>
    </row>
    <row r="108" spans="1:17" ht="93" x14ac:dyDescent="0.3">
      <c r="A108" s="43" t="s">
        <v>116</v>
      </c>
      <c r="B108" s="54" t="s">
        <v>80</v>
      </c>
      <c r="C108" s="96" t="s">
        <v>124</v>
      </c>
      <c r="D108" s="21">
        <v>0</v>
      </c>
      <c r="E108" s="56">
        <f>ROUND((D108/12*$R$2),0)</f>
        <v>0</v>
      </c>
      <c r="F108" s="49">
        <f>G108+H108</f>
        <v>0</v>
      </c>
      <c r="G108" s="56">
        <v>0</v>
      </c>
      <c r="H108" s="84"/>
      <c r="I108" s="9" t="e">
        <f>ROUND(F108/E108*100,2)</f>
        <v>#DIV/0!</v>
      </c>
      <c r="J108" s="10" t="e">
        <f>ROUND(F108/D108*100,2)</f>
        <v>#DIV/0!</v>
      </c>
      <c r="K108" s="51">
        <f>D108-F108</f>
        <v>0</v>
      </c>
      <c r="L108" s="23">
        <f>E108-F108</f>
        <v>0</v>
      </c>
      <c r="M108" s="23">
        <f>ROUND(F108/$R$2,0)</f>
        <v>0</v>
      </c>
      <c r="N108" s="23">
        <v>280</v>
      </c>
      <c r="O108" s="83" t="e">
        <f>#REF!</f>
        <v>#REF!</v>
      </c>
      <c r="P108" s="99" t="e">
        <f>#REF!</f>
        <v>#REF!</v>
      </c>
      <c r="Q108" s="11"/>
    </row>
    <row r="109" spans="1:17" ht="46.5" x14ac:dyDescent="0.3">
      <c r="A109" s="43" t="s">
        <v>117</v>
      </c>
      <c r="B109" s="54" t="s">
        <v>95</v>
      </c>
      <c r="C109" s="38" t="s">
        <v>96</v>
      </c>
      <c r="D109" s="21">
        <v>0</v>
      </c>
      <c r="E109" s="56">
        <f>ROUND((D109/12*$R$2),0)</f>
        <v>0</v>
      </c>
      <c r="F109" s="49">
        <f>G109+H109</f>
        <v>513</v>
      </c>
      <c r="G109" s="56">
        <v>513</v>
      </c>
      <c r="H109" s="84"/>
      <c r="I109" s="9" t="e">
        <f>ROUND(F109/E109*100,2)</f>
        <v>#DIV/0!</v>
      </c>
      <c r="J109" s="10" t="e">
        <f>ROUND(F109/D109*100,2)</f>
        <v>#DIV/0!</v>
      </c>
      <c r="K109" s="51">
        <f>D109-F109</f>
        <v>-513</v>
      </c>
      <c r="L109" s="23">
        <f>E109-F109</f>
        <v>-513</v>
      </c>
      <c r="M109" s="23">
        <f>ROUND(F109/$R$2,0)</f>
        <v>257</v>
      </c>
      <c r="N109" s="23">
        <v>280</v>
      </c>
      <c r="O109" s="83" t="e">
        <f>#REF!</f>
        <v>#REF!</v>
      </c>
      <c r="P109" s="99" t="e">
        <f>#REF!</f>
        <v>#REF!</v>
      </c>
      <c r="Q109" s="11"/>
    </row>
  </sheetData>
  <mergeCells count="55">
    <mergeCell ref="Q2:Q3"/>
    <mergeCell ref="A1:O1"/>
    <mergeCell ref="P1:Q1"/>
    <mergeCell ref="A2:A3"/>
    <mergeCell ref="B2:B3"/>
    <mergeCell ref="C2:C3"/>
    <mergeCell ref="D2:E2"/>
    <mergeCell ref="F2:F3"/>
    <mergeCell ref="G2:H2"/>
    <mergeCell ref="I2:I3"/>
    <mergeCell ref="J2:J3"/>
    <mergeCell ref="K2:K3"/>
    <mergeCell ref="L2:L3"/>
    <mergeCell ref="M2:M3"/>
    <mergeCell ref="N2:O2"/>
    <mergeCell ref="P2:P3"/>
    <mergeCell ref="A68:D68"/>
    <mergeCell ref="A14:D14"/>
    <mergeCell ref="B46:B47"/>
    <mergeCell ref="D46:D47"/>
    <mergeCell ref="F46:F47"/>
    <mergeCell ref="E46:E47"/>
    <mergeCell ref="A49:A50"/>
    <mergeCell ref="B49:B50"/>
    <mergeCell ref="D49:D50"/>
    <mergeCell ref="E49:E50"/>
    <mergeCell ref="F49:F50"/>
    <mergeCell ref="A5:Q5"/>
    <mergeCell ref="A61:Q61"/>
    <mergeCell ref="J46:J47"/>
    <mergeCell ref="K46:K47"/>
    <mergeCell ref="M46:M47"/>
    <mergeCell ref="N46:N47"/>
    <mergeCell ref="G46:G47"/>
    <mergeCell ref="H46:H47"/>
    <mergeCell ref="I46:I47"/>
    <mergeCell ref="L46:L47"/>
    <mergeCell ref="I49:I50"/>
    <mergeCell ref="J49:J50"/>
    <mergeCell ref="K49:K50"/>
    <mergeCell ref="L49:L50"/>
    <mergeCell ref="M49:M50"/>
    <mergeCell ref="O92:O93"/>
    <mergeCell ref="M92:M93"/>
    <mergeCell ref="K92:K93"/>
    <mergeCell ref="J92:J93"/>
    <mergeCell ref="H92:H93"/>
    <mergeCell ref="I92:I93"/>
    <mergeCell ref="L92:L93"/>
    <mergeCell ref="G92:G93"/>
    <mergeCell ref="F92:F93"/>
    <mergeCell ref="D92:D93"/>
    <mergeCell ref="B92:B93"/>
    <mergeCell ref="A92:A93"/>
    <mergeCell ref="E92:E93"/>
  </mergeCells>
  <printOptions horizontalCentered="1"/>
  <pageMargins left="0" right="0" top="0.39370078740157483" bottom="0" header="0" footer="0"/>
  <pageSetup paperSize="9" scale="28" fitToHeight="20" orientation="landscape" r:id="rId1"/>
  <headerFooter>
    <oddFooter xml:space="preserve">&amp;R&amp;P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5" sqref="E35"/>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Протокол 18 прил №1.2.</vt:lpstr>
      <vt:lpstr>Протокол 3 раздельно</vt:lpstr>
      <vt:lpstr>Лист1</vt:lpstr>
      <vt:lpstr>'Протокол 18 прил №1.2.'!Заголовки_для_печати</vt:lpstr>
      <vt:lpstr>'Протокол 3 раздельно'!Заголовки_для_печати</vt:lpstr>
      <vt:lpstr>'Протокол 18 прил №1.2.'!Область_печати</vt:lpstr>
      <vt:lpstr>'Протокол 3 раздельно'!Область_печати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Ставничук Лилия Владимировна</dc:creator>
  <cp:lastModifiedBy>SMIRNOVA</cp:lastModifiedBy>
  <cp:lastPrinted>2024-10-11T10:52:01Z</cp:lastPrinted>
  <dcterms:created xsi:type="dcterms:W3CDTF">2021-02-08T07:03:21Z</dcterms:created>
  <dcterms:modified xsi:type="dcterms:W3CDTF">2024-10-11T11:34:28Z</dcterms:modified>
</cp:coreProperties>
</file>